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08\CARRERA 8C\2014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state="hidden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23" i="4689" l="1"/>
  <c r="J24" i="4689"/>
  <c r="Z19" i="4688" s="1"/>
  <c r="J26" i="4689"/>
  <c r="J20" i="4689"/>
  <c r="G19" i="4688" s="1"/>
  <c r="J16" i="4689"/>
  <c r="AF15" i="4688" s="1"/>
  <c r="J14" i="4689"/>
  <c r="U15" i="4688" s="1"/>
  <c r="AH22" i="4688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U19" i="4688"/>
  <c r="J19" i="4689"/>
  <c r="J21" i="4689"/>
  <c r="J18" i="4689"/>
  <c r="J17" i="4689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S30" i="4688"/>
  <c r="BH20" i="4688" s="1"/>
  <c r="AA30" i="4688"/>
  <c r="BP20" i="4688" s="1"/>
  <c r="AL30" i="4688"/>
  <c r="BZ20" i="4688" s="1"/>
  <c r="Z30" i="4688"/>
  <c r="BO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U23" i="4684" s="1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R30" i="4688" l="1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<sst xmlns="http://schemas.openxmlformats.org/spreadsheetml/2006/main" count="621" uniqueCount="153">
  <si>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</si>
  <si>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</si>
  <si>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</si>
  <si>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</si>
  <si>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</si>
  <si>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</si>
  <si>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</si>
  <si>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</si>
  <si>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</si>
  <si>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</si>
  <si>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</si>
  <si>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</si>
  <si>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</si>
  <si>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</si>
  <si>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</si>
  <si>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</si>
  <si>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</si>
  <si>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</si>
  <si>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</si>
  <si>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</si>
  <si>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</si>
  <si>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</si>
  <si>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</si>
  <si>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</si>
  <si>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</si>
  <si>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</si>
  <si>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</si>
  <si>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</si>
  <si>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</si>
  <si>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</si>
  <si>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</si>
  <si>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</si>
  <si>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</si>
  <si>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</si>
  <si>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</si>
  <si>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</si>
  <si>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</si>
  <si>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</si>
  <si>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</si>
  <si>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</si>
  <si>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</si>
  <si>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</si>
  <si>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</si>
  <si>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</si>
  <si>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</si>
  <si>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</si>
  <si>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</si>
  <si>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</si>
  <si>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</si>
  <si>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</si>
  <si>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</si>
  <si>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</si>
  <si>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</si>
  <si>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</si>
  <si>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</si>
  <si>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</si>
  <si>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</si>
  <si>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</si>
  <si>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</si>
  <si>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</si>
  <si>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</si>
  <si>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</si>
  <si>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</si>
  <si>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</si>
  <si>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</si>
  <si>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</si>
  <si>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</si>
  <si>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</si>
  <si>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</si>
  <si>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</si>
  <si>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</si>
  <si>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</si>
  <si>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</si>
  <si>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</si>
  <si>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</si>
  <si>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</si>
  <si>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</si>
  <si>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</si>
  <si>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</si>
  <si>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</si>
  <si>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</si>
  <si>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</si>
  <si>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</si>
  <si>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</si>
  <si>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</si>
  <si>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</si>
  <si>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</si>
  <si>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</si>
  <si>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</si>
  <si>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</si>
  <si>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</si>
  <si>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</si>
  <si>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</si>
  <si>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</si>
  <si>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</si>
  <si>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</si>
  <si>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</si>
  <si>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</si>
  <si>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</si>
  <si>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</si>
  <si>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</si>
  <si>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</si>
  <si>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</si>
  <si>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</si>
  <si>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</si>
  <si>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</si>
  <si>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</si>
  <si>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</si>
  <si>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</si>
  <si>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</si>
  <si>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</si>
  <si>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</si>
  <si>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</si>
  <si>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</si>
  <si>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</si>
  <si>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</si>
  <si>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</si>
  <si>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</si>
  <si>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</si>
  <si>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</si>
  <si>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</si>
  <si>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</si>
  <si>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</si>
  <si>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</si>
  <si>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</si>
  <si>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</si>
  <si>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</si>
  <si>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</si>
  <si>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</si>
  <si>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</si>
  <si>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</si>
  <si>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</si>
  <si>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</si>
  <si>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</si>
  <si>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</si>
  <si>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</si>
  <si>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</si>
  <si>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</si>
  <si>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</si>
  <si>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</si>
  <si>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</si>
  <si>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</si>
  <si>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</si>
  <si>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</si>
  <si>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</si>
  <si>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</si>
  <si>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</si>
  <si>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</si>
  <si>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</si>
  <si>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45 - CR 8C</t>
  </si>
  <si>
    <t>458C</t>
  </si>
  <si>
    <t>ADOLFREDO FLOREZ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</si>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</sst>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210.5</c:v>
                </c:pt>
                <c:pt idx="1">
                  <c:v>202</c:v>
                </c:pt>
                <c:pt idx="2">
                  <c:v>212.5</c:v>
                </c:pt>
                <c:pt idx="3">
                  <c:v>263.5</c:v>
                </c:pt>
                <c:pt idx="4">
                  <c:v>229</c:v>
                </c:pt>
                <c:pt idx="5">
                  <c:v>259.5</c:v>
                </c:pt>
                <c:pt idx="6">
                  <c:v>262</c:v>
                </c:pt>
                <c:pt idx="7">
                  <c:v>266.5</c:v>
                </c:pt>
                <c:pt idx="8">
                  <c:v>190.5</c:v>
                </c:pt>
                <c:pt idx="9">
                  <c:v>245.5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4832"/>
        <c:axId val="475204440"/>
      </c:barChart>
      <c:catAx>
        <c:axId val="47520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4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4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4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231.5</c:v>
                </c:pt>
                <c:pt idx="1">
                  <c:v>267</c:v>
                </c:pt>
                <c:pt idx="2">
                  <c:v>305.5</c:v>
                </c:pt>
                <c:pt idx="3">
                  <c:v>282.5</c:v>
                </c:pt>
                <c:pt idx="4">
                  <c:v>337</c:v>
                </c:pt>
                <c:pt idx="5">
                  <c:v>324</c:v>
                </c:pt>
                <c:pt idx="6">
                  <c:v>308.5</c:v>
                </c:pt>
                <c:pt idx="7">
                  <c:v>275.5</c:v>
                </c:pt>
                <c:pt idx="8">
                  <c:v>284.5</c:v>
                </c:pt>
                <c:pt idx="9">
                  <c:v>266</c:v>
                </c:pt>
                <c:pt idx="10">
                  <c:v>251</c:v>
                </c:pt>
                <c:pt idx="11">
                  <c:v>272</c:v>
                </c:pt>
                <c:pt idx="12">
                  <c:v>250</c:v>
                </c:pt>
                <c:pt idx="13">
                  <c:v>251.5</c:v>
                </c:pt>
                <c:pt idx="14">
                  <c:v>246</c:v>
                </c:pt>
                <c:pt idx="15">
                  <c:v>207.5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1696"/>
        <c:axId val="475205616"/>
      </c:barChart>
      <c:catAx>
        <c:axId val="47520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278</c:v>
                </c:pt>
                <c:pt idx="1">
                  <c:v>253.5</c:v>
                </c:pt>
                <c:pt idx="2">
                  <c:v>322</c:v>
                </c:pt>
                <c:pt idx="3">
                  <c:v>321.5</c:v>
                </c:pt>
                <c:pt idx="4">
                  <c:v>369.5</c:v>
                </c:pt>
                <c:pt idx="5">
                  <c:v>347</c:v>
                </c:pt>
                <c:pt idx="6">
                  <c:v>416</c:v>
                </c:pt>
                <c:pt idx="7">
                  <c:v>410.5</c:v>
                </c:pt>
                <c:pt idx="8">
                  <c:v>390.5</c:v>
                </c:pt>
                <c:pt idx="9">
                  <c:v>357</c:v>
                </c:pt>
                <c:pt idx="10">
                  <c:v>394</c:v>
                </c:pt>
                <c:pt idx="11">
                  <c:v>331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5224"/>
        <c:axId val="475202480"/>
      </c:barChart>
      <c:catAx>
        <c:axId val="475205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5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480</c:v>
                </c:pt>
                <c:pt idx="1">
                  <c:v>370.5</c:v>
                </c:pt>
                <c:pt idx="2">
                  <c:v>311.5</c:v>
                </c:pt>
                <c:pt idx="3">
                  <c:v>287</c:v>
                </c:pt>
                <c:pt idx="4">
                  <c:v>316.5</c:v>
                </c:pt>
                <c:pt idx="5">
                  <c:v>386.5</c:v>
                </c:pt>
                <c:pt idx="6">
                  <c:v>295.5</c:v>
                </c:pt>
                <c:pt idx="7">
                  <c:v>319.5</c:v>
                </c:pt>
                <c:pt idx="8">
                  <c:v>277.5</c:v>
                </c:pt>
                <c:pt idx="9">
                  <c:v>365.5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6008"/>
        <c:axId val="475203264"/>
      </c:barChart>
      <c:catAx>
        <c:axId val="475206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6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271.5</c:v>
                </c:pt>
                <c:pt idx="1">
                  <c:v>344</c:v>
                </c:pt>
                <c:pt idx="2">
                  <c:v>291.5</c:v>
                </c:pt>
                <c:pt idx="3">
                  <c:v>319</c:v>
                </c:pt>
                <c:pt idx="4">
                  <c:v>266</c:v>
                </c:pt>
                <c:pt idx="5">
                  <c:v>270.5</c:v>
                </c:pt>
                <c:pt idx="6">
                  <c:v>307</c:v>
                </c:pt>
                <c:pt idx="7">
                  <c:v>296.5</c:v>
                </c:pt>
                <c:pt idx="8">
                  <c:v>306.5</c:v>
                </c:pt>
                <c:pt idx="9">
                  <c:v>255</c:v>
                </c:pt>
                <c:pt idx="10">
                  <c:v>340</c:v>
                </c:pt>
                <c:pt idx="11">
                  <c:v>303.5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7576"/>
        <c:axId val="475203656"/>
      </c:barChart>
      <c:catAx>
        <c:axId val="475207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3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3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7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247.5</c:v>
                </c:pt>
                <c:pt idx="1">
                  <c:v>272.5</c:v>
                </c:pt>
                <c:pt idx="2">
                  <c:v>276.5</c:v>
                </c:pt>
                <c:pt idx="3">
                  <c:v>230.5</c:v>
                </c:pt>
                <c:pt idx="4">
                  <c:v>256</c:v>
                </c:pt>
                <c:pt idx="5">
                  <c:v>245</c:v>
                </c:pt>
                <c:pt idx="6">
                  <c:v>226.5</c:v>
                </c:pt>
                <c:pt idx="7">
                  <c:v>230.5</c:v>
                </c:pt>
                <c:pt idx="8">
                  <c:v>213</c:v>
                </c:pt>
                <c:pt idx="9">
                  <c:v>216</c:v>
                </c:pt>
                <c:pt idx="10">
                  <c:v>277.5</c:v>
                </c:pt>
                <c:pt idx="11">
                  <c:v>346.5</c:v>
                </c:pt>
                <c:pt idx="12">
                  <c:v>338</c:v>
                </c:pt>
                <c:pt idx="13">
                  <c:v>340.5</c:v>
                </c:pt>
                <c:pt idx="14">
                  <c:v>343</c:v>
                </c:pt>
                <c:pt idx="15">
                  <c:v>358.5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5206792"/>
        <c:axId val="475207184"/>
      </c:barChart>
      <c:catAx>
        <c:axId val="475206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520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5206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4728"/>
        <c:axId val="476505120"/>
      </c:barChart>
      <c:catAx>
        <c:axId val="476504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4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1200"/>
        <c:axId val="476500024"/>
      </c:barChart>
      <c:catAx>
        <c:axId val="47650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0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0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5904"/>
        <c:axId val="476500416"/>
      </c:barChart>
      <c:catAx>
        <c:axId val="47650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5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690.5</c:v>
                </c:pt>
                <c:pt idx="1">
                  <c:v>572.5</c:v>
                </c:pt>
                <c:pt idx="2">
                  <c:v>524</c:v>
                </c:pt>
                <c:pt idx="3">
                  <c:v>550.5</c:v>
                </c:pt>
                <c:pt idx="4">
                  <c:v>545.5</c:v>
                </c:pt>
                <c:pt idx="5">
                  <c:v>646</c:v>
                </c:pt>
                <c:pt idx="6">
                  <c:v>557.5</c:v>
                </c:pt>
                <c:pt idx="7">
                  <c:v>586</c:v>
                </c:pt>
                <c:pt idx="8">
                  <c:v>468</c:v>
                </c:pt>
                <c:pt idx="9">
                  <c:v>611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1984"/>
        <c:axId val="476500808"/>
      </c:barChart>
      <c:catAx>
        <c:axId val="47650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0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0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1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549.5</c:v>
                </c:pt>
                <c:pt idx="1">
                  <c:v>597.5</c:v>
                </c:pt>
                <c:pt idx="2">
                  <c:v>613.5</c:v>
                </c:pt>
                <c:pt idx="3">
                  <c:v>640.5</c:v>
                </c:pt>
                <c:pt idx="4">
                  <c:v>635.5</c:v>
                </c:pt>
                <c:pt idx="5">
                  <c:v>617.5</c:v>
                </c:pt>
                <c:pt idx="6">
                  <c:v>723</c:v>
                </c:pt>
                <c:pt idx="7">
                  <c:v>707</c:v>
                </c:pt>
                <c:pt idx="8">
                  <c:v>697</c:v>
                </c:pt>
                <c:pt idx="9">
                  <c:v>612</c:v>
                </c:pt>
                <c:pt idx="10">
                  <c:v>734</c:v>
                </c:pt>
                <c:pt idx="11">
                  <c:v>634.5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2376"/>
        <c:axId val="476503944"/>
      </c:barChart>
      <c:catAx>
        <c:axId val="476502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3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3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2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479</c:v>
                </c:pt>
                <c:pt idx="1">
                  <c:v>539.5</c:v>
                </c:pt>
                <c:pt idx="2">
                  <c:v>582</c:v>
                </c:pt>
                <c:pt idx="3">
                  <c:v>513</c:v>
                </c:pt>
                <c:pt idx="4">
                  <c:v>593</c:v>
                </c:pt>
                <c:pt idx="5">
                  <c:v>569</c:v>
                </c:pt>
                <c:pt idx="6">
                  <c:v>535</c:v>
                </c:pt>
                <c:pt idx="7">
                  <c:v>506</c:v>
                </c:pt>
                <c:pt idx="8">
                  <c:v>497.5</c:v>
                </c:pt>
                <c:pt idx="9">
                  <c:v>482</c:v>
                </c:pt>
                <c:pt idx="10">
                  <c:v>528.5</c:v>
                </c:pt>
                <c:pt idx="11">
                  <c:v>618.5</c:v>
                </c:pt>
                <c:pt idx="12">
                  <c:v>588</c:v>
                </c:pt>
                <c:pt idx="13">
                  <c:v>592</c:v>
                </c:pt>
                <c:pt idx="14">
                  <c:v>589</c:v>
                </c:pt>
                <c:pt idx="15">
                  <c:v>566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6503160"/>
        <c:axId val="476506296"/>
      </c:barChart>
      <c:catAx>
        <c:axId val="476503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6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6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6503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888.5</c:v>
                </c:pt>
                <c:pt idx="4">
                  <c:v>907</c:v>
                </c:pt>
                <c:pt idx="5">
                  <c:v>964.5</c:v>
                </c:pt>
                <c:pt idx="6">
                  <c:v>1014</c:v>
                </c:pt>
                <c:pt idx="7">
                  <c:v>1017</c:v>
                </c:pt>
                <c:pt idx="8">
                  <c:v>978.5</c:v>
                </c:pt>
                <c:pt idx="9">
                  <c:v>964.5</c:v>
                </c:pt>
                <c:pt idx="13">
                  <c:v>1086.5</c:v>
                </c:pt>
                <c:pt idx="14">
                  <c:v>1192</c:v>
                </c:pt>
                <c:pt idx="15">
                  <c:v>1249</c:v>
                </c:pt>
                <c:pt idx="16">
                  <c:v>1252</c:v>
                </c:pt>
                <c:pt idx="17">
                  <c:v>1245</c:v>
                </c:pt>
                <c:pt idx="18">
                  <c:v>1192.5</c:v>
                </c:pt>
                <c:pt idx="19">
                  <c:v>1134.5</c:v>
                </c:pt>
                <c:pt idx="20">
                  <c:v>1077</c:v>
                </c:pt>
                <c:pt idx="21">
                  <c:v>1073.5</c:v>
                </c:pt>
                <c:pt idx="22">
                  <c:v>1039</c:v>
                </c:pt>
                <c:pt idx="23">
                  <c:v>1024.5</c:v>
                </c:pt>
                <c:pt idx="24">
                  <c:v>1019.5</c:v>
                </c:pt>
                <c:pt idx="25">
                  <c:v>955</c:v>
                </c:pt>
                <c:pt idx="29">
                  <c:v>1175</c:v>
                </c:pt>
                <c:pt idx="30">
                  <c:v>1266.5</c:v>
                </c:pt>
                <c:pt idx="31">
                  <c:v>1360</c:v>
                </c:pt>
                <c:pt idx="32">
                  <c:v>1454</c:v>
                </c:pt>
                <c:pt idx="33">
                  <c:v>1543</c:v>
                </c:pt>
                <c:pt idx="34">
                  <c:v>1564</c:v>
                </c:pt>
                <c:pt idx="35">
                  <c:v>1574</c:v>
                </c:pt>
                <c:pt idx="36">
                  <c:v>1552</c:v>
                </c:pt>
                <c:pt idx="37">
                  <c:v>1472.5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1449</c:v>
                </c:pt>
                <c:pt idx="4">
                  <c:v>1285.5</c:v>
                </c:pt>
                <c:pt idx="5">
                  <c:v>1301.5</c:v>
                </c:pt>
                <c:pt idx="6">
                  <c:v>1285.5</c:v>
                </c:pt>
                <c:pt idx="7">
                  <c:v>1318</c:v>
                </c:pt>
                <c:pt idx="8">
                  <c:v>1279</c:v>
                </c:pt>
                <c:pt idx="9">
                  <c:v>1258</c:v>
                </c:pt>
                <c:pt idx="13">
                  <c:v>1027</c:v>
                </c:pt>
                <c:pt idx="14">
                  <c:v>1035.5</c:v>
                </c:pt>
                <c:pt idx="15">
                  <c:v>1008</c:v>
                </c:pt>
                <c:pt idx="16">
                  <c:v>958</c:v>
                </c:pt>
                <c:pt idx="17">
                  <c:v>958</c:v>
                </c:pt>
                <c:pt idx="18">
                  <c:v>915</c:v>
                </c:pt>
                <c:pt idx="19">
                  <c:v>886</c:v>
                </c:pt>
                <c:pt idx="20">
                  <c:v>937</c:v>
                </c:pt>
                <c:pt idx="21">
                  <c:v>1053</c:v>
                </c:pt>
                <c:pt idx="22">
                  <c:v>1178</c:v>
                </c:pt>
                <c:pt idx="23">
                  <c:v>1302.5</c:v>
                </c:pt>
                <c:pt idx="24">
                  <c:v>1368</c:v>
                </c:pt>
                <c:pt idx="25">
                  <c:v>1380</c:v>
                </c:pt>
                <c:pt idx="29">
                  <c:v>1226</c:v>
                </c:pt>
                <c:pt idx="30">
                  <c:v>1220.5</c:v>
                </c:pt>
                <c:pt idx="31">
                  <c:v>1147</c:v>
                </c:pt>
                <c:pt idx="32">
                  <c:v>1162.5</c:v>
                </c:pt>
                <c:pt idx="33">
                  <c:v>1140</c:v>
                </c:pt>
                <c:pt idx="34">
                  <c:v>1180.5</c:v>
                </c:pt>
                <c:pt idx="35">
                  <c:v>1165</c:v>
                </c:pt>
                <c:pt idx="36">
                  <c:v>1198</c:v>
                </c:pt>
                <c:pt idx="37">
                  <c:v>1205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2337.5</c:v>
                </c:pt>
                <c:pt idx="4">
                  <c:v>2192.5</c:v>
                </c:pt>
                <c:pt idx="5">
                  <c:v>2266</c:v>
                </c:pt>
                <c:pt idx="6">
                  <c:v>2299.5</c:v>
                </c:pt>
                <c:pt idx="7">
                  <c:v>2335</c:v>
                </c:pt>
                <c:pt idx="8">
                  <c:v>2257.5</c:v>
                </c:pt>
                <c:pt idx="9">
                  <c:v>2222.5</c:v>
                </c:pt>
                <c:pt idx="13">
                  <c:v>2113.5</c:v>
                </c:pt>
                <c:pt idx="14">
                  <c:v>2227.5</c:v>
                </c:pt>
                <c:pt idx="15">
                  <c:v>2257</c:v>
                </c:pt>
                <c:pt idx="16">
                  <c:v>2210</c:v>
                </c:pt>
                <c:pt idx="17">
                  <c:v>2203</c:v>
                </c:pt>
                <c:pt idx="18">
                  <c:v>2107.5</c:v>
                </c:pt>
                <c:pt idx="19">
                  <c:v>2020.5</c:v>
                </c:pt>
                <c:pt idx="20">
                  <c:v>2014</c:v>
                </c:pt>
                <c:pt idx="21">
                  <c:v>2126.5</c:v>
                </c:pt>
                <c:pt idx="22">
                  <c:v>2217</c:v>
                </c:pt>
                <c:pt idx="23">
                  <c:v>2327</c:v>
                </c:pt>
                <c:pt idx="24">
                  <c:v>2387.5</c:v>
                </c:pt>
                <c:pt idx="25">
                  <c:v>2335</c:v>
                </c:pt>
                <c:pt idx="29">
                  <c:v>2401</c:v>
                </c:pt>
                <c:pt idx="30">
                  <c:v>2487</c:v>
                </c:pt>
                <c:pt idx="31">
                  <c:v>2507</c:v>
                </c:pt>
                <c:pt idx="32">
                  <c:v>2616.5</c:v>
                </c:pt>
                <c:pt idx="33">
                  <c:v>2683</c:v>
                </c:pt>
                <c:pt idx="34">
                  <c:v>2744.5</c:v>
                </c:pt>
                <c:pt idx="35">
                  <c:v>2739</c:v>
                </c:pt>
                <c:pt idx="36">
                  <c:v>2750</c:v>
                </c:pt>
                <c:pt idx="37">
                  <c:v>2677.5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507080"/>
        <c:axId val="476507472"/>
      </c:lineChart>
      <c:catAx>
        <c:axId val="4765070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47650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5074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4765070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X26" sqref="X26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 t="s">
        <v>150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151</v>
      </c>
      <c r="E6" s="170"/>
      <c r="F6" s="170"/>
      <c r="G6" s="170"/>
      <c r="H6" s="170"/>
      <c r="I6" s="163" t="s">
        <v>59</v>
      </c>
      <c r="J6" s="163"/>
      <c r="K6" s="163"/>
      <c r="L6" s="175">
        <v>3</v>
      </c>
      <c r="M6" s="175"/>
      <c r="N6" s="175"/>
      <c r="O6" s="42"/>
      <c r="P6" s="163" t="s">
        <v>58</v>
      </c>
      <c r="Q6" s="163"/>
      <c r="R6" s="163"/>
      <c r="S6" s="168">
        <v>44271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12</v>
      </c>
      <c r="C10" s="46">
        <v>166</v>
      </c>
      <c r="D10" s="46">
        <v>13</v>
      </c>
      <c r="E10" s="46">
        <v>5</v>
      </c>
      <c r="F10" s="6">
        <f t="shared" ref="F10:F22" si="0">B10*0.5+C10*1+D10*2+E10*2.5</f>
        <v>210.5</v>
      </c>
      <c r="G10" s="2"/>
      <c r="H10" s="19" t="s">
        <v>4</v>
      </c>
      <c r="I10" s="46">
        <v>23</v>
      </c>
      <c r="J10" s="46">
        <v>244</v>
      </c>
      <c r="K10" s="46">
        <v>6</v>
      </c>
      <c r="L10" s="46">
        <v>6</v>
      </c>
      <c r="M10" s="6">
        <f t="shared" ref="M10:M22" si="1">I10*0.5+J10*1+K10*2+L10*2.5</f>
        <v>282.5</v>
      </c>
      <c r="N10" s="9">
        <f>F20+F21+F22+M10</f>
        <v>1086.5</v>
      </c>
      <c r="O10" s="19" t="s">
        <v>43</v>
      </c>
      <c r="P10" s="46">
        <v>12</v>
      </c>
      <c r="Q10" s="46">
        <v>236</v>
      </c>
      <c r="R10" s="46">
        <v>13</v>
      </c>
      <c r="S10" s="46">
        <v>4</v>
      </c>
      <c r="T10" s="6">
        <f t="shared" ref="T10:T21" si="2">P10*0.5+Q10*1+R10*2+S10*2.5</f>
        <v>278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>
        <v>158</v>
      </c>
      <c r="D11" s="46">
        <v>16</v>
      </c>
      <c r="E11" s="46">
        <v>3</v>
      </c>
      <c r="F11" s="6">
        <f t="shared" si="0"/>
        <v>202</v>
      </c>
      <c r="G11" s="2"/>
      <c r="H11" s="19" t="s">
        <v>5</v>
      </c>
      <c r="I11" s="46">
        <v>23</v>
      </c>
      <c r="J11" s="46">
        <v>279</v>
      </c>
      <c r="K11" s="46">
        <v>12</v>
      </c>
      <c r="L11" s="46">
        <v>9</v>
      </c>
      <c r="M11" s="6">
        <f t="shared" si="1"/>
        <v>337</v>
      </c>
      <c r="N11" s="9">
        <f>F21+F22+M10+M11</f>
        <v>1192</v>
      </c>
      <c r="O11" s="19" t="s">
        <v>44</v>
      </c>
      <c r="P11" s="46">
        <v>10</v>
      </c>
      <c r="Q11" s="46">
        <v>224</v>
      </c>
      <c r="R11" s="46">
        <v>11</v>
      </c>
      <c r="S11" s="46">
        <v>1</v>
      </c>
      <c r="T11" s="6">
        <f t="shared" si="2"/>
        <v>253.5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>
        <v>164</v>
      </c>
      <c r="D12" s="46">
        <v>10</v>
      </c>
      <c r="E12" s="46">
        <v>9</v>
      </c>
      <c r="F12" s="6">
        <f t="shared" si="0"/>
        <v>212.5</v>
      </c>
      <c r="G12" s="2"/>
      <c r="H12" s="19" t="s">
        <v>6</v>
      </c>
      <c r="I12" s="46">
        <v>30</v>
      </c>
      <c r="J12" s="46">
        <v>271</v>
      </c>
      <c r="K12" s="46">
        <v>9</v>
      </c>
      <c r="L12" s="46">
        <v>8</v>
      </c>
      <c r="M12" s="6">
        <f t="shared" si="1"/>
        <v>324</v>
      </c>
      <c r="N12" s="2">
        <f>F22+M10+M11+M12</f>
        <v>1249</v>
      </c>
      <c r="O12" s="19" t="s">
        <v>32</v>
      </c>
      <c r="P12" s="46">
        <v>8</v>
      </c>
      <c r="Q12" s="46">
        <v>258</v>
      </c>
      <c r="R12" s="46">
        <v>20</v>
      </c>
      <c r="S12" s="46">
        <v>8</v>
      </c>
      <c r="T12" s="6">
        <f t="shared" si="2"/>
        <v>322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>
        <v>203</v>
      </c>
      <c r="D13" s="46">
        <v>24</v>
      </c>
      <c r="E13" s="46">
        <v>4</v>
      </c>
      <c r="F13" s="6">
        <f t="shared" si="0"/>
        <v>263.5</v>
      </c>
      <c r="G13" s="2">
        <f t="shared" ref="G13:G19" si="3">F10+F11+F12+F13</f>
        <v>888.5</v>
      </c>
      <c r="H13" s="19" t="s">
        <v>7</v>
      </c>
      <c r="I13" s="46">
        <v>24</v>
      </c>
      <c r="J13" s="46">
        <v>262</v>
      </c>
      <c r="K13" s="46">
        <v>6</v>
      </c>
      <c r="L13" s="46">
        <v>9</v>
      </c>
      <c r="M13" s="6">
        <f t="shared" si="1"/>
        <v>308.5</v>
      </c>
      <c r="N13" s="2">
        <f t="shared" ref="N13:N18" si="4">M10+M11+M12+M13</f>
        <v>1252</v>
      </c>
      <c r="O13" s="19" t="s">
        <v>33</v>
      </c>
      <c r="P13" s="46">
        <v>11</v>
      </c>
      <c r="Q13" s="46">
        <v>272</v>
      </c>
      <c r="R13" s="46">
        <v>12</v>
      </c>
      <c r="S13" s="46">
        <v>8</v>
      </c>
      <c r="T13" s="6">
        <f t="shared" si="2"/>
        <v>321.5</v>
      </c>
      <c r="U13" s="2">
        <f t="shared" ref="U13:U21" si="5">T10+T11+T12+T13</f>
        <v>1175</v>
      </c>
      <c r="AB13" s="81">
        <v>241</v>
      </c>
    </row>
    <row r="14" spans="1:28" ht="24" customHeight="1" x14ac:dyDescent="0.2">
      <c r="A14" s="18" t="s">
        <v>21</v>
      </c>
      <c r="B14" s="46">
        <v>4</v>
      </c>
      <c r="C14" s="46">
        <v>185</v>
      </c>
      <c r="D14" s="46">
        <v>16</v>
      </c>
      <c r="E14" s="46">
        <v>4</v>
      </c>
      <c r="F14" s="6">
        <f t="shared" si="0"/>
        <v>229</v>
      </c>
      <c r="G14" s="2">
        <f t="shared" si="3"/>
        <v>907</v>
      </c>
      <c r="H14" s="19" t="s">
        <v>9</v>
      </c>
      <c r="I14" s="46">
        <v>21</v>
      </c>
      <c r="J14" s="46">
        <v>241</v>
      </c>
      <c r="K14" s="46">
        <v>7</v>
      </c>
      <c r="L14" s="46">
        <v>4</v>
      </c>
      <c r="M14" s="6">
        <f t="shared" si="1"/>
        <v>275.5</v>
      </c>
      <c r="N14" s="2">
        <f t="shared" si="4"/>
        <v>1245</v>
      </c>
      <c r="O14" s="19" t="s">
        <v>29</v>
      </c>
      <c r="P14" s="45">
        <v>11</v>
      </c>
      <c r="Q14" s="45">
        <v>306</v>
      </c>
      <c r="R14" s="45">
        <v>19</v>
      </c>
      <c r="S14" s="45">
        <v>8</v>
      </c>
      <c r="T14" s="6">
        <f t="shared" si="2"/>
        <v>369.5</v>
      </c>
      <c r="U14" s="2">
        <f t="shared" si="5"/>
        <v>1266.5</v>
      </c>
      <c r="AB14" s="81">
        <v>250</v>
      </c>
    </row>
    <row r="15" spans="1:28" ht="24" customHeight="1" x14ac:dyDescent="0.2">
      <c r="A15" s="18" t="s">
        <v>23</v>
      </c>
      <c r="B15" s="46">
        <v>13</v>
      </c>
      <c r="C15" s="46">
        <v>216</v>
      </c>
      <c r="D15" s="46">
        <v>11</v>
      </c>
      <c r="E15" s="46">
        <v>6</v>
      </c>
      <c r="F15" s="6">
        <f t="shared" si="0"/>
        <v>259.5</v>
      </c>
      <c r="G15" s="2">
        <f t="shared" si="3"/>
        <v>964.5</v>
      </c>
      <c r="H15" s="19" t="s">
        <v>12</v>
      </c>
      <c r="I15" s="46">
        <v>22</v>
      </c>
      <c r="J15" s="46">
        <v>245</v>
      </c>
      <c r="K15" s="46">
        <v>8</v>
      </c>
      <c r="L15" s="46">
        <v>5</v>
      </c>
      <c r="M15" s="6">
        <f t="shared" si="1"/>
        <v>284.5</v>
      </c>
      <c r="N15" s="2">
        <f t="shared" si="4"/>
        <v>1192.5</v>
      </c>
      <c r="O15" s="18" t="s">
        <v>30</v>
      </c>
      <c r="P15" s="46">
        <v>19</v>
      </c>
      <c r="Q15" s="46">
        <v>295</v>
      </c>
      <c r="R15" s="45">
        <v>15</v>
      </c>
      <c r="S15" s="46">
        <v>5</v>
      </c>
      <c r="T15" s="6">
        <f t="shared" si="2"/>
        <v>347</v>
      </c>
      <c r="U15" s="2">
        <f t="shared" si="5"/>
        <v>1360</v>
      </c>
      <c r="AB15" s="81">
        <v>262</v>
      </c>
    </row>
    <row r="16" spans="1:28" ht="24" customHeight="1" x14ac:dyDescent="0.2">
      <c r="A16" s="18" t="s">
        <v>39</v>
      </c>
      <c r="B16" s="46">
        <v>6</v>
      </c>
      <c r="C16" s="46">
        <v>224</v>
      </c>
      <c r="D16" s="46">
        <v>10</v>
      </c>
      <c r="E16" s="46">
        <v>6</v>
      </c>
      <c r="F16" s="6">
        <f t="shared" si="0"/>
        <v>262</v>
      </c>
      <c r="G16" s="2">
        <f t="shared" si="3"/>
        <v>1014</v>
      </c>
      <c r="H16" s="19" t="s">
        <v>15</v>
      </c>
      <c r="I16" s="46">
        <v>18</v>
      </c>
      <c r="J16" s="46">
        <v>230</v>
      </c>
      <c r="K16" s="46">
        <v>6</v>
      </c>
      <c r="L16" s="46">
        <v>6</v>
      </c>
      <c r="M16" s="6">
        <f t="shared" si="1"/>
        <v>266</v>
      </c>
      <c r="N16" s="2">
        <f t="shared" si="4"/>
        <v>1134.5</v>
      </c>
      <c r="O16" s="19" t="s">
        <v>8</v>
      </c>
      <c r="P16" s="46">
        <v>23</v>
      </c>
      <c r="Q16" s="46">
        <v>344</v>
      </c>
      <c r="R16" s="46">
        <v>24</v>
      </c>
      <c r="S16" s="46">
        <v>5</v>
      </c>
      <c r="T16" s="6">
        <f t="shared" si="2"/>
        <v>416</v>
      </c>
      <c r="U16" s="2">
        <f t="shared" si="5"/>
        <v>1454</v>
      </c>
      <c r="AB16" s="81">
        <v>270.5</v>
      </c>
    </row>
    <row r="17" spans="1:28" ht="24" customHeight="1" x14ac:dyDescent="0.2">
      <c r="A17" s="18" t="s">
        <v>40</v>
      </c>
      <c r="B17" s="46">
        <v>3</v>
      </c>
      <c r="C17" s="46">
        <v>221</v>
      </c>
      <c r="D17" s="46">
        <v>12</v>
      </c>
      <c r="E17" s="46">
        <v>8</v>
      </c>
      <c r="F17" s="6">
        <f t="shared" si="0"/>
        <v>266.5</v>
      </c>
      <c r="G17" s="2">
        <f t="shared" si="3"/>
        <v>1017</v>
      </c>
      <c r="H17" s="19" t="s">
        <v>18</v>
      </c>
      <c r="I17" s="46">
        <v>13</v>
      </c>
      <c r="J17" s="46">
        <v>216</v>
      </c>
      <c r="K17" s="46">
        <v>8</v>
      </c>
      <c r="L17" s="46">
        <v>5</v>
      </c>
      <c r="M17" s="6">
        <f t="shared" si="1"/>
        <v>251</v>
      </c>
      <c r="N17" s="2">
        <f t="shared" si="4"/>
        <v>1077</v>
      </c>
      <c r="O17" s="19" t="s">
        <v>10</v>
      </c>
      <c r="P17" s="46">
        <v>17</v>
      </c>
      <c r="Q17" s="46">
        <v>351</v>
      </c>
      <c r="R17" s="46">
        <v>18</v>
      </c>
      <c r="S17" s="46">
        <v>6</v>
      </c>
      <c r="T17" s="6">
        <f t="shared" si="2"/>
        <v>410.5</v>
      </c>
      <c r="U17" s="2">
        <f t="shared" si="5"/>
        <v>1543</v>
      </c>
      <c r="AB17" s="81">
        <v>289.5</v>
      </c>
    </row>
    <row r="18" spans="1:28" ht="24" customHeight="1" x14ac:dyDescent="0.2">
      <c r="A18" s="18" t="s">
        <v>41</v>
      </c>
      <c r="B18" s="46">
        <v>3</v>
      </c>
      <c r="C18" s="46">
        <v>171</v>
      </c>
      <c r="D18" s="46">
        <v>9</v>
      </c>
      <c r="E18" s="46">
        <v>0</v>
      </c>
      <c r="F18" s="6">
        <f t="shared" si="0"/>
        <v>190.5</v>
      </c>
      <c r="G18" s="2">
        <f t="shared" si="3"/>
        <v>978.5</v>
      </c>
      <c r="H18" s="19" t="s">
        <v>20</v>
      </c>
      <c r="I18" s="46">
        <v>19</v>
      </c>
      <c r="J18" s="46">
        <v>228</v>
      </c>
      <c r="K18" s="46">
        <v>6</v>
      </c>
      <c r="L18" s="46">
        <v>9</v>
      </c>
      <c r="M18" s="6">
        <f t="shared" si="1"/>
        <v>272</v>
      </c>
      <c r="N18" s="2">
        <f t="shared" si="4"/>
        <v>1073.5</v>
      </c>
      <c r="O18" s="19" t="s">
        <v>13</v>
      </c>
      <c r="P18" s="46">
        <v>15</v>
      </c>
      <c r="Q18" s="46">
        <v>329</v>
      </c>
      <c r="R18" s="46">
        <v>17</v>
      </c>
      <c r="S18" s="46">
        <v>8</v>
      </c>
      <c r="T18" s="6">
        <f t="shared" si="2"/>
        <v>390.5</v>
      </c>
      <c r="U18" s="2">
        <f t="shared" si="5"/>
        <v>1564</v>
      </c>
      <c r="AB18" s="81">
        <v>291</v>
      </c>
    </row>
    <row r="19" spans="1:28" ht="24" customHeight="1" thickBot="1" x14ac:dyDescent="0.25">
      <c r="A19" s="21" t="s">
        <v>42</v>
      </c>
      <c r="B19" s="47">
        <v>6</v>
      </c>
      <c r="C19" s="47">
        <v>209</v>
      </c>
      <c r="D19" s="47">
        <v>13</v>
      </c>
      <c r="E19" s="47">
        <v>3</v>
      </c>
      <c r="F19" s="7">
        <f t="shared" si="0"/>
        <v>245.5</v>
      </c>
      <c r="G19" s="3">
        <f t="shared" si="3"/>
        <v>964.5</v>
      </c>
      <c r="H19" s="20" t="s">
        <v>22</v>
      </c>
      <c r="I19" s="45">
        <v>15</v>
      </c>
      <c r="J19" s="45">
        <v>214</v>
      </c>
      <c r="K19" s="45">
        <v>8</v>
      </c>
      <c r="L19" s="45">
        <v>5</v>
      </c>
      <c r="M19" s="6">
        <f t="shared" si="1"/>
        <v>250</v>
      </c>
      <c r="N19" s="2">
        <f>M16+M17+M18+M19</f>
        <v>1039</v>
      </c>
      <c r="O19" s="19" t="s">
        <v>16</v>
      </c>
      <c r="P19" s="46">
        <v>19</v>
      </c>
      <c r="Q19" s="46">
        <v>295</v>
      </c>
      <c r="R19" s="46">
        <v>20</v>
      </c>
      <c r="S19" s="46">
        <v>5</v>
      </c>
      <c r="T19" s="6">
        <f t="shared" si="2"/>
        <v>357</v>
      </c>
      <c r="U19" s="2">
        <f t="shared" si="5"/>
        <v>1574</v>
      </c>
      <c r="AB19" s="81">
        <v>294</v>
      </c>
    </row>
    <row r="20" spans="1:28" ht="24" customHeight="1" x14ac:dyDescent="0.2">
      <c r="A20" s="19" t="s">
        <v>27</v>
      </c>
      <c r="B20" s="45">
        <v>6</v>
      </c>
      <c r="C20" s="45">
        <v>191</v>
      </c>
      <c r="D20" s="45">
        <v>10</v>
      </c>
      <c r="E20" s="45">
        <v>7</v>
      </c>
      <c r="F20" s="8">
        <f t="shared" si="0"/>
        <v>231.5</v>
      </c>
      <c r="G20" s="35"/>
      <c r="H20" s="19" t="s">
        <v>24</v>
      </c>
      <c r="I20" s="46">
        <v>8</v>
      </c>
      <c r="J20" s="46">
        <v>206</v>
      </c>
      <c r="K20" s="46">
        <v>7</v>
      </c>
      <c r="L20" s="46">
        <v>11</v>
      </c>
      <c r="M20" s="8">
        <f t="shared" si="1"/>
        <v>251.5</v>
      </c>
      <c r="N20" s="2">
        <f>M17+M18+M19+M20</f>
        <v>1024.5</v>
      </c>
      <c r="O20" s="19" t="s">
        <v>45</v>
      </c>
      <c r="P20" s="45">
        <v>25</v>
      </c>
      <c r="Q20" s="45">
        <v>328</v>
      </c>
      <c r="R20" s="46">
        <v>18</v>
      </c>
      <c r="S20" s="45">
        <v>7</v>
      </c>
      <c r="T20" s="8">
        <f t="shared" si="2"/>
        <v>394</v>
      </c>
      <c r="U20" s="2">
        <f t="shared" si="5"/>
        <v>1552</v>
      </c>
      <c r="AB20" s="81">
        <v>299</v>
      </c>
    </row>
    <row r="21" spans="1:28" ht="24" customHeight="1" thickBot="1" x14ac:dyDescent="0.25">
      <c r="A21" s="19" t="s">
        <v>28</v>
      </c>
      <c r="B21" s="46">
        <v>9</v>
      </c>
      <c r="C21" s="46">
        <v>221</v>
      </c>
      <c r="D21" s="46">
        <v>7</v>
      </c>
      <c r="E21" s="46">
        <v>11</v>
      </c>
      <c r="F21" s="6">
        <f t="shared" si="0"/>
        <v>267</v>
      </c>
      <c r="G21" s="36"/>
      <c r="H21" s="20" t="s">
        <v>25</v>
      </c>
      <c r="I21" s="46">
        <v>7</v>
      </c>
      <c r="J21" s="46">
        <v>195</v>
      </c>
      <c r="K21" s="46">
        <v>10</v>
      </c>
      <c r="L21" s="46">
        <v>11</v>
      </c>
      <c r="M21" s="6">
        <f t="shared" si="1"/>
        <v>246</v>
      </c>
      <c r="N21" s="2">
        <f>M18+M19+M20+M21</f>
        <v>1019.5</v>
      </c>
      <c r="O21" s="21" t="s">
        <v>46</v>
      </c>
      <c r="P21" s="47">
        <v>16</v>
      </c>
      <c r="Q21" s="47">
        <v>281</v>
      </c>
      <c r="R21" s="47">
        <v>16</v>
      </c>
      <c r="S21" s="47">
        <v>4</v>
      </c>
      <c r="T21" s="7">
        <f t="shared" si="2"/>
        <v>331</v>
      </c>
      <c r="U21" s="3">
        <f t="shared" si="5"/>
        <v>1472.5</v>
      </c>
      <c r="AB21" s="81">
        <v>299.5</v>
      </c>
    </row>
    <row r="22" spans="1:28" ht="24" customHeight="1" thickBot="1" x14ac:dyDescent="0.25">
      <c r="A22" s="19" t="s">
        <v>1</v>
      </c>
      <c r="B22" s="46">
        <v>16</v>
      </c>
      <c r="C22" s="46">
        <v>264</v>
      </c>
      <c r="D22" s="46">
        <v>8</v>
      </c>
      <c r="E22" s="46">
        <v>7</v>
      </c>
      <c r="F22" s="6">
        <f t="shared" si="0"/>
        <v>305.5</v>
      </c>
      <c r="G22" s="2"/>
      <c r="H22" s="21" t="s">
        <v>26</v>
      </c>
      <c r="I22" s="47">
        <v>4</v>
      </c>
      <c r="J22" s="47">
        <v>179</v>
      </c>
      <c r="K22" s="47">
        <v>7</v>
      </c>
      <c r="L22" s="47">
        <v>5</v>
      </c>
      <c r="M22" s="6">
        <f t="shared" si="1"/>
        <v>207.5</v>
      </c>
      <c r="N22" s="3">
        <f>M19+M20+M21+M22</f>
        <v>955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1017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1252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1574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84</v>
      </c>
      <c r="G24" s="88"/>
      <c r="H24" s="181"/>
      <c r="I24" s="182"/>
      <c r="J24" s="82" t="s">
        <v>73</v>
      </c>
      <c r="K24" s="86"/>
      <c r="L24" s="86"/>
      <c r="M24" s="87" t="s">
        <v>76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Y16" sqref="Y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45 - CR 8C</v>
      </c>
      <c r="E5" s="173"/>
      <c r="F5" s="173"/>
      <c r="G5" s="173"/>
      <c r="H5" s="173"/>
      <c r="I5" s="163" t="s">
        <v>53</v>
      </c>
      <c r="J5" s="163"/>
      <c r="K5" s="163"/>
      <c r="L5" s="174" t="str">
        <f>'G-1'!L5:N5</f>
        <v>458C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152</v>
      </c>
      <c r="E6" s="189"/>
      <c r="F6" s="189"/>
      <c r="G6" s="189"/>
      <c r="H6" s="189"/>
      <c r="I6" s="163" t="s">
        <v>59</v>
      </c>
      <c r="J6" s="163"/>
      <c r="K6" s="163"/>
      <c r="L6" s="175">
        <v>3</v>
      </c>
      <c r="M6" s="175"/>
      <c r="N6" s="175"/>
      <c r="O6" s="42"/>
      <c r="P6" s="163" t="s">
        <v>58</v>
      </c>
      <c r="Q6" s="163"/>
      <c r="R6" s="163"/>
      <c r="S6" s="168">
        <f>'G-1'!S6:U6</f>
        <v>44271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25</v>
      </c>
      <c r="C10" s="46">
        <v>407</v>
      </c>
      <c r="D10" s="46">
        <v>19</v>
      </c>
      <c r="E10" s="46">
        <v>9</v>
      </c>
      <c r="F10" s="6">
        <f t="shared" ref="F10:F22" si="0">B10*0.5+C10*1+D10*2+E10*2.5</f>
        <v>480</v>
      </c>
      <c r="G10" s="2"/>
      <c r="H10" s="19" t="s">
        <v>4</v>
      </c>
      <c r="I10" s="46">
        <v>10</v>
      </c>
      <c r="J10" s="46">
        <v>186</v>
      </c>
      <c r="K10" s="46">
        <v>6</v>
      </c>
      <c r="L10" s="46">
        <v>11</v>
      </c>
      <c r="M10" s="6">
        <f t="shared" ref="M10:M22" si="1">I10*0.5+J10*1+K10*2+L10*2.5</f>
        <v>230.5</v>
      </c>
      <c r="N10" s="9">
        <f>F20+F21+F22+M10</f>
        <v>1027</v>
      </c>
      <c r="O10" s="19" t="s">
        <v>43</v>
      </c>
      <c r="P10" s="46">
        <v>7</v>
      </c>
      <c r="Q10" s="46">
        <v>232</v>
      </c>
      <c r="R10" s="46">
        <v>8</v>
      </c>
      <c r="S10" s="46">
        <v>8</v>
      </c>
      <c r="T10" s="6">
        <f t="shared" ref="T10:T21" si="2">P10*0.5+Q10*1+R10*2+S10*2.5</f>
        <v>271.5</v>
      </c>
      <c r="U10" s="10"/>
      <c r="AB10" s="1"/>
    </row>
    <row r="11" spans="1:28" ht="24" customHeight="1" x14ac:dyDescent="0.2">
      <c r="A11" s="18" t="s">
        <v>14</v>
      </c>
      <c r="B11" s="46">
        <v>22</v>
      </c>
      <c r="C11" s="46">
        <v>324</v>
      </c>
      <c r="D11" s="46">
        <v>14</v>
      </c>
      <c r="E11" s="46">
        <v>3</v>
      </c>
      <c r="F11" s="6">
        <f t="shared" si="0"/>
        <v>370.5</v>
      </c>
      <c r="G11" s="2"/>
      <c r="H11" s="19" t="s">
        <v>5</v>
      </c>
      <c r="I11" s="46">
        <v>9</v>
      </c>
      <c r="J11" s="46">
        <v>223</v>
      </c>
      <c r="K11" s="46">
        <v>8</v>
      </c>
      <c r="L11" s="46">
        <v>5</v>
      </c>
      <c r="M11" s="6">
        <f t="shared" si="1"/>
        <v>256</v>
      </c>
      <c r="N11" s="9">
        <f>F21+F22+M10+M11</f>
        <v>1035.5</v>
      </c>
      <c r="O11" s="19" t="s">
        <v>44</v>
      </c>
      <c r="P11" s="46">
        <v>13</v>
      </c>
      <c r="Q11" s="46">
        <v>281</v>
      </c>
      <c r="R11" s="46">
        <v>17</v>
      </c>
      <c r="S11" s="46">
        <v>9</v>
      </c>
      <c r="T11" s="6">
        <f t="shared" si="2"/>
        <v>344</v>
      </c>
      <c r="U11" s="2"/>
      <c r="AB11" s="1"/>
    </row>
    <row r="12" spans="1:28" ht="24" customHeight="1" x14ac:dyDescent="0.2">
      <c r="A12" s="18" t="s">
        <v>17</v>
      </c>
      <c r="B12" s="46">
        <v>18</v>
      </c>
      <c r="C12" s="46">
        <v>265</v>
      </c>
      <c r="D12" s="46">
        <v>15</v>
      </c>
      <c r="E12" s="46">
        <v>3</v>
      </c>
      <c r="F12" s="6">
        <f t="shared" si="0"/>
        <v>311.5</v>
      </c>
      <c r="G12" s="2"/>
      <c r="H12" s="19" t="s">
        <v>6</v>
      </c>
      <c r="I12" s="46">
        <v>9</v>
      </c>
      <c r="J12" s="46">
        <v>211</v>
      </c>
      <c r="K12" s="46">
        <v>6</v>
      </c>
      <c r="L12" s="46">
        <v>7</v>
      </c>
      <c r="M12" s="6">
        <f t="shared" si="1"/>
        <v>245</v>
      </c>
      <c r="N12" s="2">
        <f>F22+M10+M11+M12</f>
        <v>1008</v>
      </c>
      <c r="O12" s="19" t="s">
        <v>32</v>
      </c>
      <c r="P12" s="46">
        <v>31</v>
      </c>
      <c r="Q12" s="46">
        <v>225</v>
      </c>
      <c r="R12" s="46">
        <v>13</v>
      </c>
      <c r="S12" s="46">
        <v>10</v>
      </c>
      <c r="T12" s="6">
        <f t="shared" si="2"/>
        <v>291.5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>
        <v>230</v>
      </c>
      <c r="D13" s="46">
        <v>14</v>
      </c>
      <c r="E13" s="46">
        <v>9</v>
      </c>
      <c r="F13" s="6">
        <f t="shared" si="0"/>
        <v>287</v>
      </c>
      <c r="G13" s="2">
        <f t="shared" ref="G13:G19" si="3">F10+F11+F12+F13</f>
        <v>1449</v>
      </c>
      <c r="H13" s="19" t="s">
        <v>7</v>
      </c>
      <c r="I13" s="46">
        <v>10</v>
      </c>
      <c r="J13" s="46">
        <v>190</v>
      </c>
      <c r="K13" s="46">
        <v>7</v>
      </c>
      <c r="L13" s="46">
        <v>7</v>
      </c>
      <c r="M13" s="6">
        <f t="shared" si="1"/>
        <v>226.5</v>
      </c>
      <c r="N13" s="2">
        <f t="shared" ref="N13:N18" si="4">M10+M11+M12+M13</f>
        <v>958</v>
      </c>
      <c r="O13" s="19" t="s">
        <v>33</v>
      </c>
      <c r="P13" s="46">
        <v>31</v>
      </c>
      <c r="Q13" s="46">
        <v>246</v>
      </c>
      <c r="R13" s="46">
        <v>20</v>
      </c>
      <c r="S13" s="46">
        <v>7</v>
      </c>
      <c r="T13" s="6">
        <f t="shared" si="2"/>
        <v>319</v>
      </c>
      <c r="U13" s="2">
        <f t="shared" ref="U13:U21" si="5">T10+T11+T12+T13</f>
        <v>1226</v>
      </c>
      <c r="AB13" s="81">
        <v>212.5</v>
      </c>
    </row>
    <row r="14" spans="1:28" ht="24" customHeight="1" x14ac:dyDescent="0.2">
      <c r="A14" s="18" t="s">
        <v>21</v>
      </c>
      <c r="B14" s="46">
        <v>18</v>
      </c>
      <c r="C14" s="46">
        <v>261</v>
      </c>
      <c r="D14" s="46">
        <v>12</v>
      </c>
      <c r="E14" s="46">
        <v>9</v>
      </c>
      <c r="F14" s="6">
        <f t="shared" si="0"/>
        <v>316.5</v>
      </c>
      <c r="G14" s="2">
        <f t="shared" si="3"/>
        <v>1285.5</v>
      </c>
      <c r="H14" s="19" t="s">
        <v>9</v>
      </c>
      <c r="I14" s="46">
        <v>19</v>
      </c>
      <c r="J14" s="46">
        <v>185</v>
      </c>
      <c r="K14" s="46">
        <v>8</v>
      </c>
      <c r="L14" s="46">
        <v>8</v>
      </c>
      <c r="M14" s="6">
        <f t="shared" si="1"/>
        <v>230.5</v>
      </c>
      <c r="N14" s="2">
        <f t="shared" si="4"/>
        <v>958</v>
      </c>
      <c r="O14" s="19" t="s">
        <v>29</v>
      </c>
      <c r="P14" s="45">
        <v>17</v>
      </c>
      <c r="Q14" s="45">
        <v>213</v>
      </c>
      <c r="R14" s="45">
        <v>16</v>
      </c>
      <c r="S14" s="45">
        <v>5</v>
      </c>
      <c r="T14" s="6">
        <f t="shared" si="2"/>
        <v>266</v>
      </c>
      <c r="U14" s="2">
        <f t="shared" si="5"/>
        <v>1220.5</v>
      </c>
      <c r="AB14" s="81">
        <v>226</v>
      </c>
    </row>
    <row r="15" spans="1:28" ht="24" customHeight="1" x14ac:dyDescent="0.2">
      <c r="A15" s="18" t="s">
        <v>23</v>
      </c>
      <c r="B15" s="46">
        <v>24</v>
      </c>
      <c r="C15" s="46">
        <v>284</v>
      </c>
      <c r="D15" s="46">
        <v>24</v>
      </c>
      <c r="E15" s="46">
        <v>17</v>
      </c>
      <c r="F15" s="6">
        <f t="shared" si="0"/>
        <v>386.5</v>
      </c>
      <c r="G15" s="2">
        <f t="shared" si="3"/>
        <v>1301.5</v>
      </c>
      <c r="H15" s="19" t="s">
        <v>12</v>
      </c>
      <c r="I15" s="46">
        <v>15</v>
      </c>
      <c r="J15" s="46">
        <v>183</v>
      </c>
      <c r="K15" s="46">
        <v>5</v>
      </c>
      <c r="L15" s="46">
        <v>5</v>
      </c>
      <c r="M15" s="6">
        <f t="shared" si="1"/>
        <v>213</v>
      </c>
      <c r="N15" s="2">
        <f t="shared" si="4"/>
        <v>915</v>
      </c>
      <c r="O15" s="18" t="s">
        <v>30</v>
      </c>
      <c r="P15" s="46">
        <v>12</v>
      </c>
      <c r="Q15" s="46">
        <v>208</v>
      </c>
      <c r="R15" s="46">
        <v>12</v>
      </c>
      <c r="S15" s="46">
        <v>13</v>
      </c>
      <c r="T15" s="6">
        <f t="shared" si="2"/>
        <v>270.5</v>
      </c>
      <c r="U15" s="2">
        <f t="shared" si="5"/>
        <v>1147</v>
      </c>
      <c r="AB15" s="81">
        <v>233.5</v>
      </c>
    </row>
    <row r="16" spans="1:28" ht="24" customHeight="1" x14ac:dyDescent="0.2">
      <c r="A16" s="18" t="s">
        <v>39</v>
      </c>
      <c r="B16" s="46">
        <v>11</v>
      </c>
      <c r="C16" s="46">
        <v>251</v>
      </c>
      <c r="D16" s="46">
        <v>12</v>
      </c>
      <c r="E16" s="46">
        <v>6</v>
      </c>
      <c r="F16" s="6">
        <f t="shared" si="0"/>
        <v>295.5</v>
      </c>
      <c r="G16" s="2">
        <f t="shared" si="3"/>
        <v>1285.5</v>
      </c>
      <c r="H16" s="19" t="s">
        <v>15</v>
      </c>
      <c r="I16" s="46">
        <v>16</v>
      </c>
      <c r="J16" s="46">
        <v>175</v>
      </c>
      <c r="K16" s="46">
        <v>9</v>
      </c>
      <c r="L16" s="46">
        <v>6</v>
      </c>
      <c r="M16" s="6">
        <f t="shared" si="1"/>
        <v>216</v>
      </c>
      <c r="N16" s="2">
        <f t="shared" si="4"/>
        <v>886</v>
      </c>
      <c r="O16" s="19" t="s">
        <v>8</v>
      </c>
      <c r="P16" s="46">
        <v>14</v>
      </c>
      <c r="Q16" s="46">
        <v>253</v>
      </c>
      <c r="R16" s="46">
        <v>16</v>
      </c>
      <c r="S16" s="46">
        <v>6</v>
      </c>
      <c r="T16" s="6">
        <f t="shared" si="2"/>
        <v>307</v>
      </c>
      <c r="U16" s="2">
        <f t="shared" si="5"/>
        <v>1162.5</v>
      </c>
      <c r="AB16" s="81">
        <v>234</v>
      </c>
    </row>
    <row r="17" spans="1:28" ht="24" customHeight="1" x14ac:dyDescent="0.2">
      <c r="A17" s="18" t="s">
        <v>40</v>
      </c>
      <c r="B17" s="46">
        <v>10</v>
      </c>
      <c r="C17" s="46">
        <v>282</v>
      </c>
      <c r="D17" s="46">
        <v>10</v>
      </c>
      <c r="E17" s="46">
        <v>5</v>
      </c>
      <c r="F17" s="6">
        <f t="shared" si="0"/>
        <v>319.5</v>
      </c>
      <c r="G17" s="2">
        <f t="shared" si="3"/>
        <v>1318</v>
      </c>
      <c r="H17" s="19" t="s">
        <v>18</v>
      </c>
      <c r="I17" s="46">
        <v>15</v>
      </c>
      <c r="J17" s="46">
        <v>250</v>
      </c>
      <c r="K17" s="46">
        <v>5</v>
      </c>
      <c r="L17" s="46">
        <v>4</v>
      </c>
      <c r="M17" s="6">
        <f t="shared" si="1"/>
        <v>277.5</v>
      </c>
      <c r="N17" s="2">
        <f t="shared" si="4"/>
        <v>937</v>
      </c>
      <c r="O17" s="19" t="s">
        <v>10</v>
      </c>
      <c r="P17" s="46">
        <v>15</v>
      </c>
      <c r="Q17" s="46">
        <v>235</v>
      </c>
      <c r="R17" s="46">
        <v>17</v>
      </c>
      <c r="S17" s="46">
        <v>8</v>
      </c>
      <c r="T17" s="6">
        <f t="shared" si="2"/>
        <v>296.5</v>
      </c>
      <c r="U17" s="2">
        <f t="shared" si="5"/>
        <v>1140</v>
      </c>
      <c r="AB17" s="81">
        <v>248</v>
      </c>
    </row>
    <row r="18" spans="1:28" ht="24" customHeight="1" x14ac:dyDescent="0.2">
      <c r="A18" s="18" t="s">
        <v>41</v>
      </c>
      <c r="B18" s="46">
        <v>6</v>
      </c>
      <c r="C18" s="46">
        <v>244</v>
      </c>
      <c r="D18" s="46">
        <v>9</v>
      </c>
      <c r="E18" s="46">
        <v>5</v>
      </c>
      <c r="F18" s="6">
        <f t="shared" si="0"/>
        <v>277.5</v>
      </c>
      <c r="G18" s="2">
        <f t="shared" si="3"/>
        <v>1279</v>
      </c>
      <c r="H18" s="19" t="s">
        <v>20</v>
      </c>
      <c r="I18" s="46">
        <v>18</v>
      </c>
      <c r="J18" s="46">
        <v>291</v>
      </c>
      <c r="K18" s="46">
        <v>12</v>
      </c>
      <c r="L18" s="46">
        <v>9</v>
      </c>
      <c r="M18" s="6">
        <f t="shared" si="1"/>
        <v>346.5</v>
      </c>
      <c r="N18" s="2">
        <f t="shared" si="4"/>
        <v>1053</v>
      </c>
      <c r="O18" s="19" t="s">
        <v>13</v>
      </c>
      <c r="P18" s="46">
        <v>10</v>
      </c>
      <c r="Q18" s="46">
        <v>251</v>
      </c>
      <c r="R18" s="46">
        <v>19</v>
      </c>
      <c r="S18" s="46">
        <v>5</v>
      </c>
      <c r="T18" s="6">
        <f t="shared" si="2"/>
        <v>306.5</v>
      </c>
      <c r="U18" s="2">
        <f t="shared" si="5"/>
        <v>1180.5</v>
      </c>
      <c r="AB18" s="81">
        <v>248</v>
      </c>
    </row>
    <row r="19" spans="1:28" ht="24" customHeight="1" thickBot="1" x14ac:dyDescent="0.25">
      <c r="A19" s="21" t="s">
        <v>42</v>
      </c>
      <c r="B19" s="47">
        <v>15</v>
      </c>
      <c r="C19" s="47">
        <v>315</v>
      </c>
      <c r="D19" s="47">
        <v>9</v>
      </c>
      <c r="E19" s="47">
        <v>10</v>
      </c>
      <c r="F19" s="7">
        <f t="shared" si="0"/>
        <v>365.5</v>
      </c>
      <c r="G19" s="3">
        <f t="shared" si="3"/>
        <v>1258</v>
      </c>
      <c r="H19" s="20" t="s">
        <v>22</v>
      </c>
      <c r="I19" s="45">
        <v>27</v>
      </c>
      <c r="J19" s="45">
        <v>289</v>
      </c>
      <c r="K19" s="45">
        <v>9</v>
      </c>
      <c r="L19" s="45">
        <v>7</v>
      </c>
      <c r="M19" s="6">
        <f t="shared" si="1"/>
        <v>338</v>
      </c>
      <c r="N19" s="2">
        <f>M16+M17+M18+M19</f>
        <v>1178</v>
      </c>
      <c r="O19" s="19" t="s">
        <v>16</v>
      </c>
      <c r="P19" s="46">
        <v>13</v>
      </c>
      <c r="Q19" s="46">
        <v>218</v>
      </c>
      <c r="R19" s="46">
        <v>14</v>
      </c>
      <c r="S19" s="46">
        <v>1</v>
      </c>
      <c r="T19" s="6">
        <f t="shared" si="2"/>
        <v>255</v>
      </c>
      <c r="U19" s="2">
        <f t="shared" si="5"/>
        <v>1165</v>
      </c>
      <c r="AB19" s="81">
        <v>262</v>
      </c>
    </row>
    <row r="20" spans="1:28" ht="24" customHeight="1" x14ac:dyDescent="0.2">
      <c r="A20" s="19" t="s">
        <v>27</v>
      </c>
      <c r="B20" s="45">
        <v>10</v>
      </c>
      <c r="C20" s="45">
        <v>223</v>
      </c>
      <c r="D20" s="45">
        <v>6</v>
      </c>
      <c r="E20" s="45">
        <v>3</v>
      </c>
      <c r="F20" s="8">
        <f t="shared" si="0"/>
        <v>247.5</v>
      </c>
      <c r="G20" s="35"/>
      <c r="H20" s="19" t="s">
        <v>24</v>
      </c>
      <c r="I20" s="46">
        <v>26</v>
      </c>
      <c r="J20" s="46">
        <v>278</v>
      </c>
      <c r="K20" s="46">
        <v>11</v>
      </c>
      <c r="L20" s="46">
        <v>11</v>
      </c>
      <c r="M20" s="8">
        <f t="shared" si="1"/>
        <v>340.5</v>
      </c>
      <c r="N20" s="2">
        <f>M17+M18+M19+M20</f>
        <v>1302.5</v>
      </c>
      <c r="O20" s="19" t="s">
        <v>45</v>
      </c>
      <c r="P20" s="45">
        <v>21</v>
      </c>
      <c r="Q20" s="45">
        <v>278</v>
      </c>
      <c r="R20" s="45">
        <v>22</v>
      </c>
      <c r="S20" s="45">
        <v>3</v>
      </c>
      <c r="T20" s="8">
        <f t="shared" si="2"/>
        <v>340</v>
      </c>
      <c r="U20" s="2">
        <f t="shared" si="5"/>
        <v>1198</v>
      </c>
      <c r="AB20" s="81">
        <v>275</v>
      </c>
    </row>
    <row r="21" spans="1:28" ht="24" customHeight="1" thickBot="1" x14ac:dyDescent="0.25">
      <c r="A21" s="19" t="s">
        <v>28</v>
      </c>
      <c r="B21" s="46">
        <v>12</v>
      </c>
      <c r="C21" s="46">
        <v>235</v>
      </c>
      <c r="D21" s="46">
        <v>7</v>
      </c>
      <c r="E21" s="46">
        <v>7</v>
      </c>
      <c r="F21" s="6">
        <f t="shared" si="0"/>
        <v>272.5</v>
      </c>
      <c r="G21" s="36"/>
      <c r="H21" s="20" t="s">
        <v>25</v>
      </c>
      <c r="I21" s="46">
        <v>25</v>
      </c>
      <c r="J21" s="46">
        <v>281</v>
      </c>
      <c r="K21" s="46">
        <v>11</v>
      </c>
      <c r="L21" s="46">
        <v>11</v>
      </c>
      <c r="M21" s="6">
        <f t="shared" si="1"/>
        <v>343</v>
      </c>
      <c r="N21" s="2">
        <f>M18+M19+M20+M21</f>
        <v>1368</v>
      </c>
      <c r="O21" s="21" t="s">
        <v>46</v>
      </c>
      <c r="P21" s="47">
        <v>15</v>
      </c>
      <c r="Q21" s="47">
        <v>261</v>
      </c>
      <c r="R21" s="47">
        <v>15</v>
      </c>
      <c r="S21" s="47">
        <v>2</v>
      </c>
      <c r="T21" s="7">
        <f t="shared" si="2"/>
        <v>303.5</v>
      </c>
      <c r="U21" s="3">
        <f t="shared" si="5"/>
        <v>1205</v>
      </c>
      <c r="AB21" s="81">
        <v>276</v>
      </c>
    </row>
    <row r="22" spans="1:28" ht="24" customHeight="1" thickBot="1" x14ac:dyDescent="0.25">
      <c r="A22" s="19" t="s">
        <v>1</v>
      </c>
      <c r="B22" s="46">
        <v>15</v>
      </c>
      <c r="C22" s="46">
        <v>236</v>
      </c>
      <c r="D22" s="46">
        <v>9</v>
      </c>
      <c r="E22" s="46">
        <v>6</v>
      </c>
      <c r="F22" s="6">
        <f t="shared" si="0"/>
        <v>276.5</v>
      </c>
      <c r="G22" s="2"/>
      <c r="H22" s="21" t="s">
        <v>26</v>
      </c>
      <c r="I22" s="47">
        <v>16</v>
      </c>
      <c r="J22" s="47">
        <v>308</v>
      </c>
      <c r="K22" s="47">
        <v>15</v>
      </c>
      <c r="L22" s="47">
        <v>5</v>
      </c>
      <c r="M22" s="6">
        <f t="shared" si="1"/>
        <v>358.5</v>
      </c>
      <c r="N22" s="3">
        <f>M19+M20+M21+M22</f>
        <v>1380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1449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1380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1226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45 - CR 8C</v>
      </c>
      <c r="E5" s="200"/>
      <c r="F5" s="200"/>
      <c r="G5" s="200"/>
      <c r="H5" s="200"/>
      <c r="I5" s="196" t="s">
        <v>53</v>
      </c>
      <c r="J5" s="196"/>
      <c r="K5" s="196"/>
      <c r="L5" s="174" t="str">
        <f>'G-1'!L5:N5</f>
        <v>458C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/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44271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/>
      <c r="C10" s="61"/>
      <c r="D10" s="61"/>
      <c r="E10" s="61"/>
      <c r="F10" s="62">
        <f t="shared" ref="F10:F22" si="0">B10*0.5+C10*1+D10*2+E10*2.5</f>
        <v>0</v>
      </c>
      <c r="G10" s="63"/>
      <c r="H10" s="64" t="s">
        <v>4</v>
      </c>
      <c r="I10" s="46"/>
      <c r="J10" s="46"/>
      <c r="K10" s="46"/>
      <c r="L10" s="46"/>
      <c r="M10" s="62">
        <f t="shared" ref="M10:M22" si="1">I10*0.5+J10*1+K10*2+L10*2.5</f>
        <v>0</v>
      </c>
      <c r="N10" s="65">
        <f>F20+F21+F22+M10</f>
        <v>0</v>
      </c>
      <c r="O10" s="64" t="s">
        <v>43</v>
      </c>
      <c r="P10" s="46"/>
      <c r="Q10" s="46"/>
      <c r="R10" s="46"/>
      <c r="S10" s="46"/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2">
        <f t="shared" si="0"/>
        <v>0</v>
      </c>
      <c r="G11" s="63"/>
      <c r="H11" s="64" t="s">
        <v>5</v>
      </c>
      <c r="I11" s="46"/>
      <c r="J11" s="46"/>
      <c r="K11" s="46"/>
      <c r="L11" s="46"/>
      <c r="M11" s="62">
        <f t="shared" si="1"/>
        <v>0</v>
      </c>
      <c r="N11" s="65">
        <f>F21+F22+M10+M11</f>
        <v>0</v>
      </c>
      <c r="O11" s="64" t="s">
        <v>44</v>
      </c>
      <c r="P11" s="46"/>
      <c r="Q11" s="46"/>
      <c r="R11" s="46"/>
      <c r="S11" s="46"/>
      <c r="T11" s="62">
        <f t="shared" si="2"/>
        <v>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2">
        <f t="shared" si="0"/>
        <v>0</v>
      </c>
      <c r="G12" s="63"/>
      <c r="H12" s="64" t="s">
        <v>6</v>
      </c>
      <c r="I12" s="46"/>
      <c r="J12" s="46"/>
      <c r="K12" s="46"/>
      <c r="L12" s="46"/>
      <c r="M12" s="62">
        <f t="shared" si="1"/>
        <v>0</v>
      </c>
      <c r="N12" s="63">
        <f>F22+M10+M11+M12</f>
        <v>0</v>
      </c>
      <c r="O12" s="64" t="s">
        <v>32</v>
      </c>
      <c r="P12" s="46"/>
      <c r="Q12" s="46"/>
      <c r="R12" s="46"/>
      <c r="S12" s="46"/>
      <c r="T12" s="62">
        <f t="shared" si="2"/>
        <v>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2">
        <f t="shared" si="0"/>
        <v>0</v>
      </c>
      <c r="G13" s="63">
        <f t="shared" ref="G13:G19" si="3">F10+F11+F12+F13</f>
        <v>0</v>
      </c>
      <c r="H13" s="64" t="s">
        <v>7</v>
      </c>
      <c r="I13" s="46"/>
      <c r="J13" s="46"/>
      <c r="K13" s="46"/>
      <c r="L13" s="46"/>
      <c r="M13" s="62">
        <f t="shared" si="1"/>
        <v>0</v>
      </c>
      <c r="N13" s="63">
        <f t="shared" ref="N13:N18" si="4">M10+M11+M12+M13</f>
        <v>0</v>
      </c>
      <c r="O13" s="64" t="s">
        <v>33</v>
      </c>
      <c r="P13" s="46"/>
      <c r="Q13" s="46"/>
      <c r="R13" s="46"/>
      <c r="S13" s="46"/>
      <c r="T13" s="62">
        <f t="shared" si="2"/>
        <v>0</v>
      </c>
      <c r="U13" s="63">
        <f t="shared" ref="U13:U21" si="5">T10+T11+T12+T13</f>
        <v>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2">
        <f t="shared" si="0"/>
        <v>0</v>
      </c>
      <c r="G14" s="63">
        <f t="shared" si="3"/>
        <v>0</v>
      </c>
      <c r="H14" s="64" t="s">
        <v>9</v>
      </c>
      <c r="I14" s="46"/>
      <c r="J14" s="46"/>
      <c r="K14" s="46"/>
      <c r="L14" s="46"/>
      <c r="M14" s="62">
        <f t="shared" si="1"/>
        <v>0</v>
      </c>
      <c r="N14" s="63">
        <f t="shared" si="4"/>
        <v>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2">
        <f t="shared" si="0"/>
        <v>0</v>
      </c>
      <c r="G15" s="63">
        <f t="shared" si="3"/>
        <v>0</v>
      </c>
      <c r="H15" s="64" t="s">
        <v>12</v>
      </c>
      <c r="I15" s="46"/>
      <c r="J15" s="46"/>
      <c r="K15" s="46"/>
      <c r="L15" s="46"/>
      <c r="M15" s="62">
        <f t="shared" si="1"/>
        <v>0</v>
      </c>
      <c r="N15" s="63">
        <f t="shared" si="4"/>
        <v>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2">
        <f t="shared" si="0"/>
        <v>0</v>
      </c>
      <c r="G16" s="63">
        <f t="shared" si="3"/>
        <v>0</v>
      </c>
      <c r="H16" s="64" t="s">
        <v>15</v>
      </c>
      <c r="I16" s="46"/>
      <c r="J16" s="46"/>
      <c r="K16" s="46"/>
      <c r="L16" s="46"/>
      <c r="M16" s="62">
        <f t="shared" si="1"/>
        <v>0</v>
      </c>
      <c r="N16" s="63">
        <f t="shared" si="4"/>
        <v>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2">
        <f t="shared" si="0"/>
        <v>0</v>
      </c>
      <c r="G17" s="63">
        <f t="shared" si="3"/>
        <v>0</v>
      </c>
      <c r="H17" s="64" t="s">
        <v>18</v>
      </c>
      <c r="I17" s="46"/>
      <c r="J17" s="46"/>
      <c r="K17" s="46"/>
      <c r="L17" s="46"/>
      <c r="M17" s="62">
        <f t="shared" si="1"/>
        <v>0</v>
      </c>
      <c r="N17" s="63">
        <f t="shared" si="4"/>
        <v>0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2">
        <f t="shared" si="0"/>
        <v>0</v>
      </c>
      <c r="G18" s="63">
        <f t="shared" si="3"/>
        <v>0</v>
      </c>
      <c r="H18" s="64" t="s">
        <v>20</v>
      </c>
      <c r="I18" s="46"/>
      <c r="J18" s="46"/>
      <c r="K18" s="46"/>
      <c r="L18" s="46"/>
      <c r="M18" s="62">
        <f t="shared" si="1"/>
        <v>0</v>
      </c>
      <c r="N18" s="63">
        <f t="shared" si="4"/>
        <v>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/>
      <c r="C19" s="69"/>
      <c r="D19" s="69"/>
      <c r="E19" s="69"/>
      <c r="F19" s="70">
        <f t="shared" si="0"/>
        <v>0</v>
      </c>
      <c r="G19" s="71">
        <f t="shared" si="3"/>
        <v>0</v>
      </c>
      <c r="H19" s="72" t="s">
        <v>22</v>
      </c>
      <c r="I19" s="45"/>
      <c r="J19" s="45"/>
      <c r="K19" s="45"/>
      <c r="L19" s="45"/>
      <c r="M19" s="62">
        <f t="shared" si="1"/>
        <v>0</v>
      </c>
      <c r="N19" s="63">
        <f>M16+M17+M18+M19</f>
        <v>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/>
      <c r="C20" s="67"/>
      <c r="D20" s="67"/>
      <c r="E20" s="67"/>
      <c r="F20" s="73">
        <f t="shared" si="0"/>
        <v>0</v>
      </c>
      <c r="G20" s="74"/>
      <c r="H20" s="64" t="s">
        <v>24</v>
      </c>
      <c r="I20" s="46"/>
      <c r="J20" s="46"/>
      <c r="K20" s="46"/>
      <c r="L20" s="46"/>
      <c r="M20" s="73">
        <f t="shared" si="1"/>
        <v>0</v>
      </c>
      <c r="N20" s="63">
        <f>M17+M18+M19+M20</f>
        <v>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/>
      <c r="C21" s="61"/>
      <c r="D21" s="61"/>
      <c r="E21" s="61"/>
      <c r="F21" s="62">
        <f t="shared" si="0"/>
        <v>0</v>
      </c>
      <c r="G21" s="75"/>
      <c r="H21" s="72" t="s">
        <v>25</v>
      </c>
      <c r="I21" s="46"/>
      <c r="J21" s="46"/>
      <c r="K21" s="46"/>
      <c r="L21" s="46"/>
      <c r="M21" s="62">
        <f t="shared" si="1"/>
        <v>0</v>
      </c>
      <c r="N21" s="63">
        <f>M18+M19+M20+M21</f>
        <v>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/>
      <c r="C22" s="61"/>
      <c r="D22" s="61"/>
      <c r="E22" s="61"/>
      <c r="F22" s="62">
        <f t="shared" si="0"/>
        <v>0</v>
      </c>
      <c r="G22" s="63"/>
      <c r="H22" s="68" t="s">
        <v>26</v>
      </c>
      <c r="I22" s="47"/>
      <c r="J22" s="47"/>
      <c r="K22" s="47"/>
      <c r="L22" s="47"/>
      <c r="M22" s="62">
        <f t="shared" si="1"/>
        <v>0</v>
      </c>
      <c r="N22" s="71">
        <f>M19+M20+M21+M22</f>
        <v>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0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0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66</v>
      </c>
      <c r="G24" s="88"/>
      <c r="H24" s="207"/>
      <c r="I24" s="208"/>
      <c r="J24" s="83" t="s">
        <v>73</v>
      </c>
      <c r="K24" s="86"/>
      <c r="L24" s="86"/>
      <c r="M24" s="87" t="s">
        <v>71</v>
      </c>
      <c r="N24" s="88"/>
      <c r="O24" s="207"/>
      <c r="P24" s="208"/>
      <c r="Q24" s="83" t="s">
        <v>73</v>
      </c>
      <c r="R24" s="86"/>
      <c r="S24" s="86"/>
      <c r="T24" s="87" t="s">
        <v>72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V25" sqref="V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45 - CR 8C</v>
      </c>
      <c r="E6" s="173"/>
      <c r="F6" s="173"/>
      <c r="G6" s="173"/>
      <c r="H6" s="173"/>
      <c r="I6" s="163" t="s">
        <v>53</v>
      </c>
      <c r="J6" s="163"/>
      <c r="K6" s="163"/>
      <c r="L6" s="174" t="str">
        <f>'G-1'!L5:N5</f>
        <v>458C</v>
      </c>
      <c r="M6" s="174"/>
      <c r="N6" s="174"/>
      <c r="O6" s="12"/>
      <c r="P6" s="163" t="s">
        <v>58</v>
      </c>
      <c r="Q6" s="163"/>
      <c r="R6" s="163"/>
      <c r="S6" s="214">
        <f>'G-1'!S6:U6</f>
        <v>44271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37</v>
      </c>
      <c r="C10" s="46">
        <f>'G-1'!C10+'G-2'!C10+'G-3'!C10</f>
        <v>573</v>
      </c>
      <c r="D10" s="46">
        <f>'G-1'!D10+'G-2'!D10+'G-3'!D10</f>
        <v>32</v>
      </c>
      <c r="E10" s="46">
        <f>'G-1'!E10+'G-2'!E10+'G-3'!E10</f>
        <v>14</v>
      </c>
      <c r="F10" s="6">
        <f t="shared" ref="F10:F22" si="0">B10*0.5+C10*1+D10*2+E10*2.5</f>
        <v>690.5</v>
      </c>
      <c r="G10" s="2"/>
      <c r="H10" s="19" t="s">
        <v>4</v>
      </c>
      <c r="I10" s="46">
        <f>'G-1'!I10+'G-2'!I10+'G-3'!I10</f>
        <v>33</v>
      </c>
      <c r="J10" s="46">
        <f>'G-1'!J10+'G-2'!J10+'G-3'!J10</f>
        <v>430</v>
      </c>
      <c r="K10" s="46">
        <f>'G-1'!K10+'G-2'!K10+'G-3'!K10</f>
        <v>12</v>
      </c>
      <c r="L10" s="46">
        <f>'G-1'!L10+'G-2'!L10+'G-3'!L10</f>
        <v>17</v>
      </c>
      <c r="M10" s="6">
        <f t="shared" ref="M10:M22" si="1">I10*0.5+J10*1+K10*2+L10*2.5</f>
        <v>513</v>
      </c>
      <c r="N10" s="9">
        <f>F20+F21+F22+M10</f>
        <v>2113.5</v>
      </c>
      <c r="O10" s="19" t="s">
        <v>43</v>
      </c>
      <c r="P10" s="46">
        <f>'G-1'!P10+'G-2'!P10+'G-3'!P10</f>
        <v>19</v>
      </c>
      <c r="Q10" s="46">
        <f>'G-1'!Q10+'G-2'!Q10+'G-3'!Q10</f>
        <v>468</v>
      </c>
      <c r="R10" s="46">
        <f>'G-1'!R10+'G-2'!R10+'G-3'!R10</f>
        <v>21</v>
      </c>
      <c r="S10" s="46">
        <f>'G-1'!S10+'G-2'!S10+'G-3'!S10</f>
        <v>12</v>
      </c>
      <c r="T10" s="6">
        <f t="shared" ref="T10:T21" si="2">P10*0.5+Q10*1+R10*2+S10*2.5</f>
        <v>549.5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31</v>
      </c>
      <c r="C11" s="46">
        <f>'G-1'!C11+'G-2'!C11+'G-3'!C11</f>
        <v>482</v>
      </c>
      <c r="D11" s="46">
        <f>'G-1'!D11+'G-2'!D11+'G-3'!D11</f>
        <v>30</v>
      </c>
      <c r="E11" s="46">
        <f>'G-1'!E11+'G-2'!E11+'G-3'!E11</f>
        <v>6</v>
      </c>
      <c r="F11" s="6">
        <f t="shared" si="0"/>
        <v>572.5</v>
      </c>
      <c r="G11" s="2"/>
      <c r="H11" s="19" t="s">
        <v>5</v>
      </c>
      <c r="I11" s="46">
        <f>'G-1'!I11+'G-2'!I11+'G-3'!I11</f>
        <v>32</v>
      </c>
      <c r="J11" s="46">
        <f>'G-1'!J11+'G-2'!J11+'G-3'!J11</f>
        <v>502</v>
      </c>
      <c r="K11" s="46">
        <f>'G-1'!K11+'G-2'!K11+'G-3'!K11</f>
        <v>20</v>
      </c>
      <c r="L11" s="46">
        <f>'G-1'!L11+'G-2'!L11+'G-3'!L11</f>
        <v>14</v>
      </c>
      <c r="M11" s="6">
        <f t="shared" si="1"/>
        <v>593</v>
      </c>
      <c r="N11" s="9">
        <f>F21+F22+M10+M11</f>
        <v>2227.5</v>
      </c>
      <c r="O11" s="19" t="s">
        <v>44</v>
      </c>
      <c r="P11" s="46">
        <f>'G-1'!P11+'G-2'!P11+'G-3'!P11</f>
        <v>23</v>
      </c>
      <c r="Q11" s="46">
        <f>'G-1'!Q11+'G-2'!Q11+'G-3'!Q11</f>
        <v>505</v>
      </c>
      <c r="R11" s="46">
        <f>'G-1'!R11+'G-2'!R11+'G-3'!R11</f>
        <v>28</v>
      </c>
      <c r="S11" s="46">
        <f>'G-1'!S11+'G-2'!S11+'G-3'!S11</f>
        <v>10</v>
      </c>
      <c r="T11" s="6">
        <f t="shared" si="2"/>
        <v>597.5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30</v>
      </c>
      <c r="C12" s="46">
        <f>'G-1'!C12+'G-2'!C12+'G-3'!C12</f>
        <v>429</v>
      </c>
      <c r="D12" s="46">
        <f>'G-1'!D12+'G-2'!D12+'G-3'!D12</f>
        <v>25</v>
      </c>
      <c r="E12" s="46">
        <f>'G-1'!E12+'G-2'!E12+'G-3'!E12</f>
        <v>12</v>
      </c>
      <c r="F12" s="6">
        <f t="shared" si="0"/>
        <v>524</v>
      </c>
      <c r="G12" s="2"/>
      <c r="H12" s="19" t="s">
        <v>6</v>
      </c>
      <c r="I12" s="46">
        <f>'G-1'!I12+'G-2'!I12+'G-3'!I12</f>
        <v>39</v>
      </c>
      <c r="J12" s="46">
        <f>'G-1'!J12+'G-2'!J12+'G-3'!J12</f>
        <v>482</v>
      </c>
      <c r="K12" s="46">
        <f>'G-1'!K12+'G-2'!K12+'G-3'!K12</f>
        <v>15</v>
      </c>
      <c r="L12" s="46">
        <f>'G-1'!L12+'G-2'!L12+'G-3'!L12</f>
        <v>15</v>
      </c>
      <c r="M12" s="6">
        <f t="shared" si="1"/>
        <v>569</v>
      </c>
      <c r="N12" s="2">
        <f>F22+M10+M11+M12</f>
        <v>2257</v>
      </c>
      <c r="O12" s="19" t="s">
        <v>32</v>
      </c>
      <c r="P12" s="46">
        <f>'G-1'!P12+'G-2'!P12+'G-3'!P12</f>
        <v>39</v>
      </c>
      <c r="Q12" s="46">
        <f>'G-1'!Q12+'G-2'!Q12+'G-3'!Q12</f>
        <v>483</v>
      </c>
      <c r="R12" s="46">
        <f>'G-1'!R12+'G-2'!R12+'G-3'!R12</f>
        <v>33</v>
      </c>
      <c r="S12" s="46">
        <f>'G-1'!S12+'G-2'!S12+'G-3'!S12</f>
        <v>18</v>
      </c>
      <c r="T12" s="6">
        <f t="shared" si="2"/>
        <v>613.5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18</v>
      </c>
      <c r="C13" s="46">
        <f>'G-1'!C13+'G-2'!C13+'G-3'!C13</f>
        <v>433</v>
      </c>
      <c r="D13" s="46">
        <f>'G-1'!D13+'G-2'!D13+'G-3'!D13</f>
        <v>38</v>
      </c>
      <c r="E13" s="46">
        <f>'G-1'!E13+'G-2'!E13+'G-3'!E13</f>
        <v>13</v>
      </c>
      <c r="F13" s="6">
        <f t="shared" si="0"/>
        <v>550.5</v>
      </c>
      <c r="G13" s="2">
        <f t="shared" ref="G13:G19" si="3">F10+F11+F12+F13</f>
        <v>2337.5</v>
      </c>
      <c r="H13" s="19" t="s">
        <v>7</v>
      </c>
      <c r="I13" s="46">
        <f>'G-1'!I13+'G-2'!I13+'G-3'!I13</f>
        <v>34</v>
      </c>
      <c r="J13" s="46">
        <f>'G-1'!J13+'G-2'!J13+'G-3'!J13</f>
        <v>452</v>
      </c>
      <c r="K13" s="46">
        <f>'G-1'!K13+'G-2'!K13+'G-3'!K13</f>
        <v>13</v>
      </c>
      <c r="L13" s="46">
        <f>'G-1'!L13+'G-2'!L13+'G-3'!L13</f>
        <v>16</v>
      </c>
      <c r="M13" s="6">
        <f t="shared" si="1"/>
        <v>535</v>
      </c>
      <c r="N13" s="2">
        <f t="shared" ref="N13:N18" si="4">M10+M11+M12+M13</f>
        <v>2210</v>
      </c>
      <c r="O13" s="19" t="s">
        <v>33</v>
      </c>
      <c r="P13" s="46">
        <f>'G-1'!P13+'G-2'!P13+'G-3'!P13</f>
        <v>42</v>
      </c>
      <c r="Q13" s="46">
        <f>'G-1'!Q13+'G-2'!Q13+'G-3'!Q13</f>
        <v>518</v>
      </c>
      <c r="R13" s="46">
        <f>'G-1'!R13+'G-2'!R13+'G-3'!R13</f>
        <v>32</v>
      </c>
      <c r="S13" s="46">
        <f>'G-1'!S13+'G-2'!S13+'G-3'!S13</f>
        <v>15</v>
      </c>
      <c r="T13" s="6">
        <f t="shared" si="2"/>
        <v>640.5</v>
      </c>
      <c r="U13" s="2">
        <f t="shared" ref="U13:U21" si="5">T10+T11+T12+T13</f>
        <v>2401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22</v>
      </c>
      <c r="C14" s="46">
        <f>'G-1'!C14+'G-2'!C14+'G-3'!C14</f>
        <v>446</v>
      </c>
      <c r="D14" s="46">
        <f>'G-1'!D14+'G-2'!D14+'G-3'!D14</f>
        <v>28</v>
      </c>
      <c r="E14" s="46">
        <f>'G-1'!E14+'G-2'!E14+'G-3'!E14</f>
        <v>13</v>
      </c>
      <c r="F14" s="6">
        <f t="shared" si="0"/>
        <v>545.5</v>
      </c>
      <c r="G14" s="2">
        <f t="shared" si="3"/>
        <v>2192.5</v>
      </c>
      <c r="H14" s="19" t="s">
        <v>9</v>
      </c>
      <c r="I14" s="46">
        <f>'G-1'!I14+'G-2'!I14+'G-3'!I14</f>
        <v>40</v>
      </c>
      <c r="J14" s="46">
        <f>'G-1'!J14+'G-2'!J14+'G-3'!J14</f>
        <v>426</v>
      </c>
      <c r="K14" s="46">
        <f>'G-1'!K14+'G-2'!K14+'G-3'!K14</f>
        <v>15</v>
      </c>
      <c r="L14" s="46">
        <f>'G-1'!L14+'G-2'!L14+'G-3'!L14</f>
        <v>12</v>
      </c>
      <c r="M14" s="6">
        <f t="shared" si="1"/>
        <v>506</v>
      </c>
      <c r="N14" s="2">
        <f t="shared" si="4"/>
        <v>2203</v>
      </c>
      <c r="O14" s="19" t="s">
        <v>29</v>
      </c>
      <c r="P14" s="46">
        <f>'G-1'!P14+'G-2'!P14+'G-3'!P14</f>
        <v>28</v>
      </c>
      <c r="Q14" s="46">
        <f>'G-1'!Q14+'G-2'!Q14+'G-3'!Q14</f>
        <v>519</v>
      </c>
      <c r="R14" s="46">
        <f>'G-1'!R14+'G-2'!R14+'G-3'!R14</f>
        <v>35</v>
      </c>
      <c r="S14" s="46">
        <f>'G-1'!S14+'G-2'!S14+'G-3'!S14</f>
        <v>13</v>
      </c>
      <c r="T14" s="6">
        <f t="shared" si="2"/>
        <v>635.5</v>
      </c>
      <c r="U14" s="2">
        <f t="shared" si="5"/>
        <v>2487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37</v>
      </c>
      <c r="C15" s="46">
        <f>'G-1'!C15+'G-2'!C15+'G-3'!C15</f>
        <v>500</v>
      </c>
      <c r="D15" s="46">
        <f>'G-1'!D15+'G-2'!D15+'G-3'!D15</f>
        <v>35</v>
      </c>
      <c r="E15" s="46">
        <f>'G-1'!E15+'G-2'!E15+'G-3'!E15</f>
        <v>23</v>
      </c>
      <c r="F15" s="6">
        <f t="shared" si="0"/>
        <v>646</v>
      </c>
      <c r="G15" s="2">
        <f t="shared" si="3"/>
        <v>2266</v>
      </c>
      <c r="H15" s="19" t="s">
        <v>12</v>
      </c>
      <c r="I15" s="46">
        <f>'G-1'!I15+'G-2'!I15+'G-3'!I15</f>
        <v>37</v>
      </c>
      <c r="J15" s="46">
        <f>'G-1'!J15+'G-2'!J15+'G-3'!J15</f>
        <v>428</v>
      </c>
      <c r="K15" s="46">
        <f>'G-1'!K15+'G-2'!K15+'G-3'!K15</f>
        <v>13</v>
      </c>
      <c r="L15" s="46">
        <f>'G-1'!L15+'G-2'!L15+'G-3'!L15</f>
        <v>10</v>
      </c>
      <c r="M15" s="6">
        <f t="shared" si="1"/>
        <v>497.5</v>
      </c>
      <c r="N15" s="2">
        <f t="shared" si="4"/>
        <v>2107.5</v>
      </c>
      <c r="O15" s="18" t="s">
        <v>30</v>
      </c>
      <c r="P15" s="46">
        <f>'G-1'!P15+'G-2'!P15+'G-3'!P15</f>
        <v>31</v>
      </c>
      <c r="Q15" s="46">
        <f>'G-1'!Q15+'G-2'!Q15+'G-3'!Q15</f>
        <v>503</v>
      </c>
      <c r="R15" s="46">
        <f>'G-1'!R15+'G-2'!R15+'G-3'!R15</f>
        <v>27</v>
      </c>
      <c r="S15" s="46">
        <f>'G-1'!S15+'G-2'!S15+'G-3'!S15</f>
        <v>18</v>
      </c>
      <c r="T15" s="6">
        <f t="shared" si="2"/>
        <v>617.5</v>
      </c>
      <c r="U15" s="2">
        <f t="shared" si="5"/>
        <v>2507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17</v>
      </c>
      <c r="C16" s="46">
        <f>'G-1'!C16+'G-2'!C16+'G-3'!C16</f>
        <v>475</v>
      </c>
      <c r="D16" s="46">
        <f>'G-1'!D16+'G-2'!D16+'G-3'!D16</f>
        <v>22</v>
      </c>
      <c r="E16" s="46">
        <f>'G-1'!E16+'G-2'!E16+'G-3'!E16</f>
        <v>12</v>
      </c>
      <c r="F16" s="6">
        <f t="shared" si="0"/>
        <v>557.5</v>
      </c>
      <c r="G16" s="2">
        <f t="shared" si="3"/>
        <v>2299.5</v>
      </c>
      <c r="H16" s="19" t="s">
        <v>15</v>
      </c>
      <c r="I16" s="46">
        <f>'G-1'!I16+'G-2'!I16+'G-3'!I16</f>
        <v>34</v>
      </c>
      <c r="J16" s="46">
        <f>'G-1'!J16+'G-2'!J16+'G-3'!J16</f>
        <v>405</v>
      </c>
      <c r="K16" s="46">
        <f>'G-1'!K16+'G-2'!K16+'G-3'!K16</f>
        <v>15</v>
      </c>
      <c r="L16" s="46">
        <f>'G-1'!L16+'G-2'!L16+'G-3'!L16</f>
        <v>12</v>
      </c>
      <c r="M16" s="6">
        <f t="shared" si="1"/>
        <v>482</v>
      </c>
      <c r="N16" s="2">
        <f t="shared" si="4"/>
        <v>2020.5</v>
      </c>
      <c r="O16" s="19" t="s">
        <v>8</v>
      </c>
      <c r="P16" s="46">
        <f>'G-1'!P16+'G-2'!P16+'G-3'!P16</f>
        <v>37</v>
      </c>
      <c r="Q16" s="46">
        <f>'G-1'!Q16+'G-2'!Q16+'G-3'!Q16</f>
        <v>597</v>
      </c>
      <c r="R16" s="46">
        <f>'G-1'!R16+'G-2'!R16+'G-3'!R16</f>
        <v>40</v>
      </c>
      <c r="S16" s="46">
        <f>'G-1'!S16+'G-2'!S16+'G-3'!S16</f>
        <v>11</v>
      </c>
      <c r="T16" s="6">
        <f t="shared" si="2"/>
        <v>723</v>
      </c>
      <c r="U16" s="2">
        <f t="shared" si="5"/>
        <v>2616.5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13</v>
      </c>
      <c r="C17" s="46">
        <f>'G-1'!C17+'G-2'!C17+'G-3'!C17</f>
        <v>503</v>
      </c>
      <c r="D17" s="46">
        <f>'G-1'!D17+'G-2'!D17+'G-3'!D17</f>
        <v>22</v>
      </c>
      <c r="E17" s="46">
        <f>'G-1'!E17+'G-2'!E17+'G-3'!E17</f>
        <v>13</v>
      </c>
      <c r="F17" s="6">
        <f t="shared" si="0"/>
        <v>586</v>
      </c>
      <c r="G17" s="2">
        <f t="shared" si="3"/>
        <v>2335</v>
      </c>
      <c r="H17" s="19" t="s">
        <v>18</v>
      </c>
      <c r="I17" s="46">
        <f>'G-1'!I17+'G-2'!I17+'G-3'!I17</f>
        <v>28</v>
      </c>
      <c r="J17" s="46">
        <f>'G-1'!J17+'G-2'!J17+'G-3'!J17</f>
        <v>466</v>
      </c>
      <c r="K17" s="46">
        <f>'G-1'!K17+'G-2'!K17+'G-3'!K17</f>
        <v>13</v>
      </c>
      <c r="L17" s="46">
        <f>'G-1'!L17+'G-2'!L17+'G-3'!L17</f>
        <v>9</v>
      </c>
      <c r="M17" s="6">
        <f t="shared" si="1"/>
        <v>528.5</v>
      </c>
      <c r="N17" s="2">
        <f t="shared" si="4"/>
        <v>2014</v>
      </c>
      <c r="O17" s="19" t="s">
        <v>10</v>
      </c>
      <c r="P17" s="46">
        <f>'G-1'!P17+'G-2'!P17+'G-3'!P17</f>
        <v>32</v>
      </c>
      <c r="Q17" s="46">
        <f>'G-1'!Q17+'G-2'!Q17+'G-3'!Q17</f>
        <v>586</v>
      </c>
      <c r="R17" s="46">
        <f>'G-1'!R17+'G-2'!R17+'G-3'!R17</f>
        <v>35</v>
      </c>
      <c r="S17" s="46">
        <f>'G-1'!S17+'G-2'!S17+'G-3'!S17</f>
        <v>14</v>
      </c>
      <c r="T17" s="6">
        <f t="shared" si="2"/>
        <v>707</v>
      </c>
      <c r="U17" s="2">
        <f t="shared" si="5"/>
        <v>2683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9</v>
      </c>
      <c r="C18" s="46">
        <f>'G-1'!C18+'G-2'!C18+'G-3'!C18</f>
        <v>415</v>
      </c>
      <c r="D18" s="46">
        <f>'G-1'!D18+'G-2'!D18+'G-3'!D18</f>
        <v>18</v>
      </c>
      <c r="E18" s="46">
        <f>'G-1'!E18+'G-2'!E18+'G-3'!E18</f>
        <v>5</v>
      </c>
      <c r="F18" s="6">
        <f t="shared" si="0"/>
        <v>468</v>
      </c>
      <c r="G18" s="2">
        <f t="shared" si="3"/>
        <v>2257.5</v>
      </c>
      <c r="H18" s="19" t="s">
        <v>20</v>
      </c>
      <c r="I18" s="46">
        <f>'G-1'!I18+'G-2'!I18+'G-3'!I18</f>
        <v>37</v>
      </c>
      <c r="J18" s="46">
        <f>'G-1'!J18+'G-2'!J18+'G-3'!J18</f>
        <v>519</v>
      </c>
      <c r="K18" s="46">
        <f>'G-1'!K18+'G-2'!K18+'G-3'!K18</f>
        <v>18</v>
      </c>
      <c r="L18" s="46">
        <f>'G-1'!L18+'G-2'!L18+'G-3'!L18</f>
        <v>18</v>
      </c>
      <c r="M18" s="6">
        <f t="shared" si="1"/>
        <v>618.5</v>
      </c>
      <c r="N18" s="2">
        <f t="shared" si="4"/>
        <v>2126.5</v>
      </c>
      <c r="O18" s="19" t="s">
        <v>13</v>
      </c>
      <c r="P18" s="46">
        <f>'G-1'!P18+'G-2'!P18+'G-3'!P18</f>
        <v>25</v>
      </c>
      <c r="Q18" s="46">
        <f>'G-1'!Q18+'G-2'!Q18+'G-3'!Q18</f>
        <v>580</v>
      </c>
      <c r="R18" s="46">
        <f>'G-1'!R18+'G-2'!R18+'G-3'!R18</f>
        <v>36</v>
      </c>
      <c r="S18" s="46">
        <f>'G-1'!S18+'G-2'!S18+'G-3'!S18</f>
        <v>13</v>
      </c>
      <c r="T18" s="6">
        <f t="shared" si="2"/>
        <v>697</v>
      </c>
      <c r="U18" s="2">
        <f t="shared" si="5"/>
        <v>2744.5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21</v>
      </c>
      <c r="C19" s="47">
        <f>'G-1'!C19+'G-2'!C19+'G-3'!C19</f>
        <v>524</v>
      </c>
      <c r="D19" s="47">
        <f>'G-1'!D19+'G-2'!D19+'G-3'!D19</f>
        <v>22</v>
      </c>
      <c r="E19" s="47">
        <f>'G-1'!E19+'G-2'!E19+'G-3'!E19</f>
        <v>13</v>
      </c>
      <c r="F19" s="7">
        <f t="shared" si="0"/>
        <v>611</v>
      </c>
      <c r="G19" s="3">
        <f t="shared" si="3"/>
        <v>2222.5</v>
      </c>
      <c r="H19" s="20" t="s">
        <v>22</v>
      </c>
      <c r="I19" s="46">
        <f>'G-1'!I19+'G-2'!I19+'G-3'!I19</f>
        <v>42</v>
      </c>
      <c r="J19" s="46">
        <f>'G-1'!J19+'G-2'!J19+'G-3'!J19</f>
        <v>503</v>
      </c>
      <c r="K19" s="46">
        <f>'G-1'!K19+'G-2'!K19+'G-3'!K19</f>
        <v>17</v>
      </c>
      <c r="L19" s="46">
        <f>'G-1'!L19+'G-2'!L19+'G-3'!L19</f>
        <v>12</v>
      </c>
      <c r="M19" s="6">
        <f t="shared" si="1"/>
        <v>588</v>
      </c>
      <c r="N19" s="2">
        <f>M16+M17+M18+M19</f>
        <v>2217</v>
      </c>
      <c r="O19" s="19" t="s">
        <v>16</v>
      </c>
      <c r="P19" s="46">
        <f>'G-1'!P19+'G-2'!P19+'G-3'!P19</f>
        <v>32</v>
      </c>
      <c r="Q19" s="46">
        <f>'G-1'!Q19+'G-2'!Q19+'G-3'!Q19</f>
        <v>513</v>
      </c>
      <c r="R19" s="46">
        <f>'G-1'!R19+'G-2'!R19+'G-3'!R19</f>
        <v>34</v>
      </c>
      <c r="S19" s="46">
        <f>'G-1'!S19+'G-2'!S19+'G-3'!S19</f>
        <v>6</v>
      </c>
      <c r="T19" s="6">
        <f t="shared" si="2"/>
        <v>612</v>
      </c>
      <c r="U19" s="2">
        <f t="shared" si="5"/>
        <v>2739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16</v>
      </c>
      <c r="C20" s="45">
        <f>'G-1'!C20+'G-2'!C20+'G-3'!C20</f>
        <v>414</v>
      </c>
      <c r="D20" s="45">
        <f>'G-1'!D20+'G-2'!D20+'G-3'!D20</f>
        <v>16</v>
      </c>
      <c r="E20" s="45">
        <f>'G-1'!E20+'G-2'!E20+'G-3'!E20</f>
        <v>10</v>
      </c>
      <c r="F20" s="8">
        <f t="shared" si="0"/>
        <v>479</v>
      </c>
      <c r="G20" s="35"/>
      <c r="H20" s="19" t="s">
        <v>24</v>
      </c>
      <c r="I20" s="46">
        <f>'G-1'!I20+'G-2'!I20+'G-3'!I20</f>
        <v>34</v>
      </c>
      <c r="J20" s="46">
        <f>'G-1'!J20+'G-2'!J20+'G-3'!J20</f>
        <v>484</v>
      </c>
      <c r="K20" s="46">
        <f>'G-1'!K20+'G-2'!K20+'G-3'!K20</f>
        <v>18</v>
      </c>
      <c r="L20" s="46">
        <f>'G-1'!L20+'G-2'!L20+'G-3'!L20</f>
        <v>22</v>
      </c>
      <c r="M20" s="8">
        <f t="shared" si="1"/>
        <v>592</v>
      </c>
      <c r="N20" s="2">
        <f>M17+M18+M19+M20</f>
        <v>2327</v>
      </c>
      <c r="O20" s="19" t="s">
        <v>45</v>
      </c>
      <c r="P20" s="46">
        <f>'G-1'!P20+'G-2'!P20+'G-3'!P20</f>
        <v>46</v>
      </c>
      <c r="Q20" s="46">
        <f>'G-1'!Q20+'G-2'!Q20+'G-3'!Q20</f>
        <v>606</v>
      </c>
      <c r="R20" s="46">
        <f>'G-1'!R20+'G-2'!R20+'G-3'!R20</f>
        <v>40</v>
      </c>
      <c r="S20" s="46">
        <f>'G-1'!S20+'G-2'!S20+'G-3'!S20</f>
        <v>10</v>
      </c>
      <c r="T20" s="8">
        <f t="shared" si="2"/>
        <v>734</v>
      </c>
      <c r="U20" s="2">
        <f t="shared" si="5"/>
        <v>2750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21</v>
      </c>
      <c r="C21" s="45">
        <f>'G-1'!C21+'G-2'!C21+'G-3'!C21</f>
        <v>456</v>
      </c>
      <c r="D21" s="45">
        <f>'G-1'!D21+'G-2'!D21+'G-3'!D21</f>
        <v>14</v>
      </c>
      <c r="E21" s="45">
        <f>'G-1'!E21+'G-2'!E21+'G-3'!E21</f>
        <v>18</v>
      </c>
      <c r="F21" s="6">
        <f t="shared" si="0"/>
        <v>539.5</v>
      </c>
      <c r="G21" s="36"/>
      <c r="H21" s="20" t="s">
        <v>25</v>
      </c>
      <c r="I21" s="46">
        <f>'G-1'!I21+'G-2'!I21+'G-3'!I21</f>
        <v>32</v>
      </c>
      <c r="J21" s="46">
        <f>'G-1'!J21+'G-2'!J21+'G-3'!J21</f>
        <v>476</v>
      </c>
      <c r="K21" s="46">
        <f>'G-1'!K21+'G-2'!K21+'G-3'!K21</f>
        <v>21</v>
      </c>
      <c r="L21" s="46">
        <f>'G-1'!L21+'G-2'!L21+'G-3'!L21</f>
        <v>22</v>
      </c>
      <c r="M21" s="6">
        <f t="shared" si="1"/>
        <v>589</v>
      </c>
      <c r="N21" s="2">
        <f>M18+M19+M20+M21</f>
        <v>2387.5</v>
      </c>
      <c r="O21" s="21" t="s">
        <v>46</v>
      </c>
      <c r="P21" s="47">
        <f>'G-1'!P21+'G-2'!P21+'G-3'!P21</f>
        <v>31</v>
      </c>
      <c r="Q21" s="47">
        <f>'G-1'!Q21+'G-2'!Q21+'G-3'!Q21</f>
        <v>542</v>
      </c>
      <c r="R21" s="47">
        <f>'G-1'!R21+'G-2'!R21+'G-3'!R21</f>
        <v>31</v>
      </c>
      <c r="S21" s="47">
        <f>'G-1'!S21+'G-2'!S21+'G-3'!S21</f>
        <v>6</v>
      </c>
      <c r="T21" s="7">
        <f t="shared" si="2"/>
        <v>634.5</v>
      </c>
      <c r="U21" s="3">
        <f t="shared" si="5"/>
        <v>2677.5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31</v>
      </c>
      <c r="C22" s="45">
        <f>'G-1'!C22+'G-2'!C22+'G-3'!C22</f>
        <v>500</v>
      </c>
      <c r="D22" s="45">
        <f>'G-1'!D22+'G-2'!D22+'G-3'!D22</f>
        <v>17</v>
      </c>
      <c r="E22" s="45">
        <f>'G-1'!E22+'G-2'!E22+'G-3'!E22</f>
        <v>13</v>
      </c>
      <c r="F22" s="6">
        <f t="shared" si="0"/>
        <v>582</v>
      </c>
      <c r="G22" s="2"/>
      <c r="H22" s="21" t="s">
        <v>26</v>
      </c>
      <c r="I22" s="46">
        <f>'G-1'!I22+'G-2'!I22+'G-3'!I22</f>
        <v>20</v>
      </c>
      <c r="J22" s="46">
        <f>'G-1'!J22+'G-2'!J22+'G-3'!J22</f>
        <v>487</v>
      </c>
      <c r="K22" s="46">
        <f>'G-1'!K22+'G-2'!K22+'G-3'!K22</f>
        <v>22</v>
      </c>
      <c r="L22" s="46">
        <f>'G-1'!L22+'G-2'!L22+'G-3'!L22</f>
        <v>10</v>
      </c>
      <c r="M22" s="6">
        <f t="shared" si="1"/>
        <v>566</v>
      </c>
      <c r="N22" s="3">
        <f>M19+M20+M21+M22</f>
        <v>2335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2337.5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2387.5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2750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71</v>
      </c>
      <c r="N24" s="88"/>
      <c r="O24" s="181"/>
      <c r="P24" s="182"/>
      <c r="Q24" s="82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28" sqref="H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45 - CR 8C</v>
      </c>
      <c r="D5" s="235"/>
      <c r="E5" s="235"/>
      <c r="F5" s="111"/>
      <c r="G5" s="112"/>
      <c r="H5" s="103" t="s">
        <v>53</v>
      </c>
      <c r="I5" s="236" t="str">
        <f>'G-1'!L5</f>
        <v>458C</v>
      </c>
      <c r="J5" s="236"/>
    </row>
    <row r="6" spans="1:10" x14ac:dyDescent="0.2">
      <c r="A6" s="163" t="s">
        <v>113</v>
      </c>
      <c r="B6" s="163"/>
      <c r="C6" s="221" t="s">
        <v>151</v>
      </c>
      <c r="D6" s="221"/>
      <c r="E6" s="221"/>
      <c r="F6" s="111"/>
      <c r="G6" s="112"/>
      <c r="H6" s="103" t="s">
        <v>58</v>
      </c>
      <c r="I6" s="222">
        <f>'G-1'!S6</f>
        <v>44271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3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17</v>
      </c>
      <c r="F11" s="126">
        <v>451</v>
      </c>
      <c r="G11" s="126">
        <v>9</v>
      </c>
      <c r="H11" s="126">
        <v>8</v>
      </c>
      <c r="I11" s="126">
        <f t="shared" ref="I11:I45" si="0">E11*0.5+F11+G11*2+H11*2.5</f>
        <v>497.5</v>
      </c>
      <c r="J11" s="127">
        <f>IF(I11=0,"0,00",I11/SUM(I10:I12)*100)</f>
        <v>97.740667976424362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3</v>
      </c>
      <c r="F12" s="74">
        <v>10</v>
      </c>
      <c r="G12" s="74">
        <v>0</v>
      </c>
      <c r="H12" s="74">
        <v>0</v>
      </c>
      <c r="I12" s="130">
        <f t="shared" si="0"/>
        <v>11.5</v>
      </c>
      <c r="J12" s="131">
        <f>IF(I12=0,"0,00",I12/SUM(I10:I12)*100)</f>
        <v>2.2593320235756389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9</v>
      </c>
      <c r="F14" s="126">
        <v>371</v>
      </c>
      <c r="G14" s="126">
        <v>17</v>
      </c>
      <c r="H14" s="126">
        <v>16</v>
      </c>
      <c r="I14" s="126">
        <f t="shared" si="0"/>
        <v>449.5</v>
      </c>
      <c r="J14" s="127">
        <f>IF(I14=0,"0,00",I14/SUM(I13:I15)*100)</f>
        <v>98.899889988998908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2</v>
      </c>
      <c r="F15" s="74">
        <v>4</v>
      </c>
      <c r="G15" s="74">
        <v>0</v>
      </c>
      <c r="H15" s="74">
        <v>0</v>
      </c>
      <c r="I15" s="130">
        <f t="shared" si="0"/>
        <v>5</v>
      </c>
      <c r="J15" s="131">
        <f>IF(I15=0,"0,00",I15/SUM(I13:I15)*100)</f>
        <v>1.1001100110011002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38</v>
      </c>
      <c r="F17" s="126">
        <v>604</v>
      </c>
      <c r="G17" s="126">
        <v>34</v>
      </c>
      <c r="H17" s="126">
        <v>11</v>
      </c>
      <c r="I17" s="126">
        <f t="shared" si="0"/>
        <v>718.5</v>
      </c>
      <c r="J17" s="127">
        <f>IF(I17=0,"0,00",I17/SUM(I16:I18)*100)</f>
        <v>99.103448275862078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3</v>
      </c>
      <c r="F18" s="74">
        <v>5</v>
      </c>
      <c r="G18" s="74">
        <v>0</v>
      </c>
      <c r="H18" s="74">
        <v>0</v>
      </c>
      <c r="I18" s="130">
        <f t="shared" si="0"/>
        <v>6.5</v>
      </c>
      <c r="J18" s="131">
        <f>IF(I18=0,"0,00",I18/SUM(I16:I18)*100)</f>
        <v>0.89655172413793094</v>
      </c>
    </row>
    <row r="19" spans="1:10" x14ac:dyDescent="0.2">
      <c r="A19" s="215" t="s">
        <v>131</v>
      </c>
      <c r="B19" s="218">
        <v>3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20</v>
      </c>
      <c r="F20" s="126">
        <v>504</v>
      </c>
      <c r="G20" s="126">
        <v>16</v>
      </c>
      <c r="H20" s="126">
        <v>23</v>
      </c>
      <c r="I20" s="126">
        <f t="shared" si="0"/>
        <v>603.5</v>
      </c>
      <c r="J20" s="127">
        <f>IF(I20=0,"0,00",I20/SUM(I19:I21)*100)</f>
        <v>100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41</v>
      </c>
      <c r="F23" s="126">
        <v>588</v>
      </c>
      <c r="G23" s="126">
        <v>26</v>
      </c>
      <c r="H23" s="126">
        <v>16</v>
      </c>
      <c r="I23" s="126">
        <f t="shared" si="0"/>
        <v>700.5</v>
      </c>
      <c r="J23" s="127">
        <f>IF(I23=0,"0,00",I23/SUM(I22:I24)*100)</f>
        <v>99.857448325017813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1</v>
      </c>
      <c r="G24" s="74">
        <v>0</v>
      </c>
      <c r="H24" s="74">
        <v>0</v>
      </c>
      <c r="I24" s="130">
        <f t="shared" si="0"/>
        <v>1</v>
      </c>
      <c r="J24" s="131">
        <f>IF(I24=0,"0,00",I24/SUM(I22:I24)*100)</f>
        <v>0.14255167498218105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36</v>
      </c>
      <c r="F26" s="126">
        <v>539</v>
      </c>
      <c r="G26" s="126">
        <v>37</v>
      </c>
      <c r="H26" s="126">
        <v>5</v>
      </c>
      <c r="I26" s="126">
        <f t="shared" si="0"/>
        <v>643.5</v>
      </c>
      <c r="J26" s="127">
        <f>IF(I26=0,"0,00",I26/SUM(I25:I27)*100)</f>
        <v>100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/>
      <c r="C28" s="134"/>
      <c r="D28" s="123" t="s">
        <v>125</v>
      </c>
      <c r="E28" s="157">
        <v>0</v>
      </c>
      <c r="F28" s="157">
        <v>0</v>
      </c>
      <c r="G28" s="157">
        <v>0</v>
      </c>
      <c r="H28" s="157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6"/>
      <c r="B29" s="219"/>
      <c r="C29" s="122" t="s">
        <v>126</v>
      </c>
      <c r="D29" s="125" t="s">
        <v>127</v>
      </c>
      <c r="E29" s="159">
        <v>0</v>
      </c>
      <c r="F29" s="159">
        <v>0</v>
      </c>
      <c r="G29" s="159">
        <v>0</v>
      </c>
      <c r="H29" s="159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158">
        <v>0</v>
      </c>
      <c r="F30" s="158">
        <v>0</v>
      </c>
      <c r="G30" s="158">
        <v>0</v>
      </c>
      <c r="H30" s="158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6"/>
      <c r="B31" s="219"/>
      <c r="C31" s="132"/>
      <c r="D31" s="123" t="s">
        <v>125</v>
      </c>
      <c r="E31" s="157">
        <v>0</v>
      </c>
      <c r="F31" s="157">
        <v>0</v>
      </c>
      <c r="G31" s="157">
        <v>0</v>
      </c>
      <c r="H31" s="157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6"/>
      <c r="B32" s="219"/>
      <c r="C32" s="122" t="s">
        <v>129</v>
      </c>
      <c r="D32" s="125" t="s">
        <v>127</v>
      </c>
      <c r="E32" s="159">
        <v>0</v>
      </c>
      <c r="F32" s="159">
        <v>0</v>
      </c>
      <c r="G32" s="159">
        <v>0</v>
      </c>
      <c r="H32" s="159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158">
        <v>0</v>
      </c>
      <c r="F33" s="158">
        <v>0</v>
      </c>
      <c r="G33" s="158">
        <v>0</v>
      </c>
      <c r="H33" s="158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6"/>
      <c r="B34" s="219"/>
      <c r="C34" s="132"/>
      <c r="D34" s="123" t="s">
        <v>125</v>
      </c>
      <c r="E34" s="157">
        <v>0</v>
      </c>
      <c r="F34" s="157">
        <v>0</v>
      </c>
      <c r="G34" s="157">
        <v>0</v>
      </c>
      <c r="H34" s="157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6"/>
      <c r="B35" s="219"/>
      <c r="C35" s="122" t="s">
        <v>130</v>
      </c>
      <c r="D35" s="125" t="s">
        <v>127</v>
      </c>
      <c r="E35" s="159">
        <v>0</v>
      </c>
      <c r="F35" s="159">
        <v>0</v>
      </c>
      <c r="G35" s="159">
        <v>0</v>
      </c>
      <c r="H35" s="159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160">
        <v>0</v>
      </c>
      <c r="F36" s="160">
        <v>0</v>
      </c>
      <c r="G36" s="160">
        <v>0</v>
      </c>
      <c r="H36" s="160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45 - CR 8C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 t="str">
        <f>'G-1'!L5</f>
        <v>458C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44271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888.5</v>
      </c>
      <c r="AV12" s="97">
        <f t="shared" si="0"/>
        <v>907</v>
      </c>
      <c r="AW12" s="97">
        <f t="shared" si="0"/>
        <v>964.5</v>
      </c>
      <c r="AX12" s="97">
        <f t="shared" si="0"/>
        <v>1014</v>
      </c>
      <c r="AY12" s="97">
        <f t="shared" si="0"/>
        <v>1017</v>
      </c>
      <c r="AZ12" s="97">
        <f t="shared" si="0"/>
        <v>978.5</v>
      </c>
      <c r="BA12" s="97">
        <f t="shared" si="0"/>
        <v>964.5</v>
      </c>
      <c r="BB12" s="97"/>
      <c r="BC12" s="97"/>
      <c r="BD12" s="97"/>
      <c r="BE12" s="97">
        <f t="shared" ref="BE12:BQ12" si="1">P14</f>
        <v>1086.5</v>
      </c>
      <c r="BF12" s="97">
        <f t="shared" si="1"/>
        <v>1192</v>
      </c>
      <c r="BG12" s="97">
        <f t="shared" si="1"/>
        <v>1249</v>
      </c>
      <c r="BH12" s="97">
        <f t="shared" si="1"/>
        <v>1252</v>
      </c>
      <c r="BI12" s="97">
        <f t="shared" si="1"/>
        <v>1245</v>
      </c>
      <c r="BJ12" s="97">
        <f t="shared" si="1"/>
        <v>1192.5</v>
      </c>
      <c r="BK12" s="97">
        <f t="shared" si="1"/>
        <v>1134.5</v>
      </c>
      <c r="BL12" s="97">
        <f t="shared" si="1"/>
        <v>1077</v>
      </c>
      <c r="BM12" s="97">
        <f t="shared" si="1"/>
        <v>1073.5</v>
      </c>
      <c r="BN12" s="97">
        <f t="shared" si="1"/>
        <v>1039</v>
      </c>
      <c r="BO12" s="97">
        <f t="shared" si="1"/>
        <v>1024.5</v>
      </c>
      <c r="BP12" s="97">
        <f t="shared" si="1"/>
        <v>1019.5</v>
      </c>
      <c r="BQ12" s="97">
        <f t="shared" si="1"/>
        <v>955</v>
      </c>
      <c r="BR12" s="97"/>
      <c r="BS12" s="97"/>
      <c r="BT12" s="97"/>
      <c r="BU12" s="97">
        <f t="shared" ref="BU12:CC12" si="2">AG14</f>
        <v>1175</v>
      </c>
      <c r="BV12" s="97">
        <f t="shared" si="2"/>
        <v>1266.5</v>
      </c>
      <c r="BW12" s="97">
        <f t="shared" si="2"/>
        <v>1360</v>
      </c>
      <c r="BX12" s="97">
        <f t="shared" si="2"/>
        <v>1454</v>
      </c>
      <c r="BY12" s="97">
        <f t="shared" si="2"/>
        <v>1543</v>
      </c>
      <c r="BZ12" s="97">
        <f t="shared" si="2"/>
        <v>1564</v>
      </c>
      <c r="CA12" s="97">
        <f t="shared" si="2"/>
        <v>1574</v>
      </c>
      <c r="CB12" s="97">
        <f t="shared" si="2"/>
        <v>1552</v>
      </c>
      <c r="CC12" s="97">
        <f t="shared" si="2"/>
        <v>1472.5</v>
      </c>
    </row>
    <row r="13" spans="1:81" ht="16.5" customHeight="1" x14ac:dyDescent="0.2">
      <c r="A13" s="100" t="s">
        <v>104</v>
      </c>
      <c r="B13" s="149">
        <f>'G-1'!F10</f>
        <v>210.5</v>
      </c>
      <c r="C13" s="149">
        <f>'G-1'!F11</f>
        <v>202</v>
      </c>
      <c r="D13" s="149">
        <f>'G-1'!F12</f>
        <v>212.5</v>
      </c>
      <c r="E13" s="149">
        <f>'G-1'!F13</f>
        <v>263.5</v>
      </c>
      <c r="F13" s="149">
        <f>'G-1'!F14</f>
        <v>229</v>
      </c>
      <c r="G13" s="149">
        <f>'G-1'!F15</f>
        <v>259.5</v>
      </c>
      <c r="H13" s="149">
        <f>'G-1'!F16</f>
        <v>262</v>
      </c>
      <c r="I13" s="149">
        <f>'G-1'!F17</f>
        <v>266.5</v>
      </c>
      <c r="J13" s="149">
        <f>'G-1'!F18</f>
        <v>190.5</v>
      </c>
      <c r="K13" s="149">
        <f>'G-1'!F19</f>
        <v>245.5</v>
      </c>
      <c r="L13" s="150"/>
      <c r="M13" s="149">
        <f>'G-1'!F20</f>
        <v>231.5</v>
      </c>
      <c r="N13" s="149">
        <f>'G-1'!F21</f>
        <v>267</v>
      </c>
      <c r="O13" s="149">
        <f>'G-1'!F22</f>
        <v>305.5</v>
      </c>
      <c r="P13" s="149">
        <f>'G-1'!M10</f>
        <v>282.5</v>
      </c>
      <c r="Q13" s="149">
        <f>'G-1'!M11</f>
        <v>337</v>
      </c>
      <c r="R13" s="149">
        <f>'G-1'!M12</f>
        <v>324</v>
      </c>
      <c r="S13" s="149">
        <f>'G-1'!M13</f>
        <v>308.5</v>
      </c>
      <c r="T13" s="149">
        <f>'G-1'!M14</f>
        <v>275.5</v>
      </c>
      <c r="U13" s="149">
        <f>'G-1'!M15</f>
        <v>284.5</v>
      </c>
      <c r="V13" s="149">
        <f>'G-1'!M16</f>
        <v>266</v>
      </c>
      <c r="W13" s="149">
        <f>'G-1'!M17</f>
        <v>251</v>
      </c>
      <c r="X13" s="149">
        <f>'G-1'!M18</f>
        <v>272</v>
      </c>
      <c r="Y13" s="149">
        <f>'G-1'!M19</f>
        <v>250</v>
      </c>
      <c r="Z13" s="149">
        <f>'G-1'!M20</f>
        <v>251.5</v>
      </c>
      <c r="AA13" s="149">
        <f>'G-1'!M21</f>
        <v>246</v>
      </c>
      <c r="AB13" s="149">
        <f>'G-1'!M22</f>
        <v>207.5</v>
      </c>
      <c r="AC13" s="150"/>
      <c r="AD13" s="149">
        <f>'G-1'!T10</f>
        <v>278</v>
      </c>
      <c r="AE13" s="149">
        <f>'G-1'!T11</f>
        <v>253.5</v>
      </c>
      <c r="AF13" s="149">
        <f>'G-1'!T12</f>
        <v>322</v>
      </c>
      <c r="AG13" s="149">
        <f>'G-1'!T13</f>
        <v>321.5</v>
      </c>
      <c r="AH13" s="149">
        <f>'G-1'!T14</f>
        <v>369.5</v>
      </c>
      <c r="AI13" s="149">
        <f>'G-1'!T15</f>
        <v>347</v>
      </c>
      <c r="AJ13" s="149">
        <f>'G-1'!T16</f>
        <v>416</v>
      </c>
      <c r="AK13" s="149">
        <f>'G-1'!T17</f>
        <v>410.5</v>
      </c>
      <c r="AL13" s="149">
        <f>'G-1'!T18</f>
        <v>390.5</v>
      </c>
      <c r="AM13" s="149">
        <f>'G-1'!T19</f>
        <v>357</v>
      </c>
      <c r="AN13" s="149">
        <f>'G-1'!T20</f>
        <v>394</v>
      </c>
      <c r="AO13" s="149">
        <f>'G-1'!T21</f>
        <v>331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888.5</v>
      </c>
      <c r="F14" s="149">
        <f t="shared" ref="F14:K14" si="3">C13+D13+E13+F13</f>
        <v>907</v>
      </c>
      <c r="G14" s="149">
        <f t="shared" si="3"/>
        <v>964.5</v>
      </c>
      <c r="H14" s="149">
        <f t="shared" si="3"/>
        <v>1014</v>
      </c>
      <c r="I14" s="149">
        <f t="shared" si="3"/>
        <v>1017</v>
      </c>
      <c r="J14" s="149">
        <f t="shared" si="3"/>
        <v>978.5</v>
      </c>
      <c r="K14" s="149">
        <f t="shared" si="3"/>
        <v>964.5</v>
      </c>
      <c r="L14" s="150"/>
      <c r="M14" s="149"/>
      <c r="N14" s="149"/>
      <c r="O14" s="149"/>
      <c r="P14" s="149">
        <f>M13+N13+O13+P13</f>
        <v>1086.5</v>
      </c>
      <c r="Q14" s="149">
        <f t="shared" ref="Q14:AB14" si="4">N13+O13+P13+Q13</f>
        <v>1192</v>
      </c>
      <c r="R14" s="149">
        <f t="shared" si="4"/>
        <v>1249</v>
      </c>
      <c r="S14" s="149">
        <f t="shared" si="4"/>
        <v>1252</v>
      </c>
      <c r="T14" s="149">
        <f t="shared" si="4"/>
        <v>1245</v>
      </c>
      <c r="U14" s="149">
        <f t="shared" si="4"/>
        <v>1192.5</v>
      </c>
      <c r="V14" s="149">
        <f t="shared" si="4"/>
        <v>1134.5</v>
      </c>
      <c r="W14" s="149">
        <f t="shared" si="4"/>
        <v>1077</v>
      </c>
      <c r="X14" s="149">
        <f t="shared" si="4"/>
        <v>1073.5</v>
      </c>
      <c r="Y14" s="149">
        <f t="shared" si="4"/>
        <v>1039</v>
      </c>
      <c r="Z14" s="149">
        <f t="shared" si="4"/>
        <v>1024.5</v>
      </c>
      <c r="AA14" s="149">
        <f t="shared" si="4"/>
        <v>1019.5</v>
      </c>
      <c r="AB14" s="149">
        <f t="shared" si="4"/>
        <v>955</v>
      </c>
      <c r="AC14" s="150"/>
      <c r="AD14" s="149"/>
      <c r="AE14" s="149"/>
      <c r="AF14" s="149"/>
      <c r="AG14" s="149">
        <f>AD13+AE13+AF13+AG13</f>
        <v>1175</v>
      </c>
      <c r="AH14" s="149">
        <f t="shared" ref="AH14:AO14" si="5">AE13+AF13+AG13+AH13</f>
        <v>1266.5</v>
      </c>
      <c r="AI14" s="149">
        <f t="shared" si="5"/>
        <v>1360</v>
      </c>
      <c r="AJ14" s="149">
        <f t="shared" si="5"/>
        <v>1454</v>
      </c>
      <c r="AK14" s="149">
        <f t="shared" si="5"/>
        <v>1543</v>
      </c>
      <c r="AL14" s="149">
        <f t="shared" si="5"/>
        <v>1564</v>
      </c>
      <c r="AM14" s="149">
        <f t="shared" si="5"/>
        <v>1574</v>
      </c>
      <c r="AN14" s="149">
        <f t="shared" si="5"/>
        <v>1552</v>
      </c>
      <c r="AO14" s="149">
        <f t="shared" si="5"/>
        <v>1472.5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0.97740667976424367</v>
      </c>
      <c r="H15" s="152"/>
      <c r="I15" s="152" t="s">
        <v>109</v>
      </c>
      <c r="J15" s="153">
        <f>DIRECCIONALIDAD!J12/100</f>
        <v>2.259332023575639E-2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0.98899889988998912</v>
      </c>
      <c r="V15" s="152"/>
      <c r="W15" s="152"/>
      <c r="X15" s="152"/>
      <c r="Y15" s="152" t="s">
        <v>109</v>
      </c>
      <c r="Z15" s="153">
        <f>DIRECCIONALIDAD!J15/100</f>
        <v>1.1001100110011002E-2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0.99103448275862083</v>
      </c>
      <c r="AL15" s="152"/>
      <c r="AM15" s="152"/>
      <c r="AN15" s="152" t="s">
        <v>109</v>
      </c>
      <c r="AO15" s="155">
        <f>DIRECCIONALIDAD!J18/100</f>
        <v>8.9655172413793099E-3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480</v>
      </c>
      <c r="C17" s="149">
        <f>'G-2'!F11</f>
        <v>370.5</v>
      </c>
      <c r="D17" s="149">
        <f>'G-2'!F12</f>
        <v>311.5</v>
      </c>
      <c r="E17" s="149">
        <f>'G-2'!F13</f>
        <v>287</v>
      </c>
      <c r="F17" s="149">
        <f>'G-2'!F14</f>
        <v>316.5</v>
      </c>
      <c r="G17" s="149">
        <f>'G-2'!F15</f>
        <v>386.5</v>
      </c>
      <c r="H17" s="149">
        <f>'G-2'!F16</f>
        <v>295.5</v>
      </c>
      <c r="I17" s="149">
        <f>'G-2'!F17</f>
        <v>319.5</v>
      </c>
      <c r="J17" s="149">
        <f>'G-2'!F18</f>
        <v>277.5</v>
      </c>
      <c r="K17" s="149">
        <f>'G-2'!F19</f>
        <v>365.5</v>
      </c>
      <c r="L17" s="150"/>
      <c r="M17" s="149">
        <f>'G-2'!F20</f>
        <v>247.5</v>
      </c>
      <c r="N17" s="149">
        <f>'G-2'!F21</f>
        <v>272.5</v>
      </c>
      <c r="O17" s="149">
        <f>'G-2'!F22</f>
        <v>276.5</v>
      </c>
      <c r="P17" s="149">
        <f>'G-2'!M10</f>
        <v>230.5</v>
      </c>
      <c r="Q17" s="149">
        <f>'G-2'!M11</f>
        <v>256</v>
      </c>
      <c r="R17" s="149">
        <f>'G-2'!M12</f>
        <v>245</v>
      </c>
      <c r="S17" s="149">
        <f>'G-2'!M13</f>
        <v>226.5</v>
      </c>
      <c r="T17" s="149">
        <f>'G-2'!M14</f>
        <v>230.5</v>
      </c>
      <c r="U17" s="149">
        <f>'G-2'!M15</f>
        <v>213</v>
      </c>
      <c r="V17" s="149">
        <f>'G-2'!M16</f>
        <v>216</v>
      </c>
      <c r="W17" s="149">
        <f>'G-2'!M17</f>
        <v>277.5</v>
      </c>
      <c r="X17" s="149">
        <f>'G-2'!M18</f>
        <v>346.5</v>
      </c>
      <c r="Y17" s="149">
        <f>'G-2'!M19</f>
        <v>338</v>
      </c>
      <c r="Z17" s="149">
        <f>'G-2'!M20</f>
        <v>340.5</v>
      </c>
      <c r="AA17" s="149">
        <f>'G-2'!M21</f>
        <v>343</v>
      </c>
      <c r="AB17" s="149">
        <f>'G-2'!M22</f>
        <v>358.5</v>
      </c>
      <c r="AC17" s="150"/>
      <c r="AD17" s="149">
        <f>'G-2'!T10</f>
        <v>271.5</v>
      </c>
      <c r="AE17" s="149">
        <f>'G-2'!T11</f>
        <v>344</v>
      </c>
      <c r="AF17" s="149">
        <f>'G-2'!T12</f>
        <v>291.5</v>
      </c>
      <c r="AG17" s="149">
        <f>'G-2'!T13</f>
        <v>319</v>
      </c>
      <c r="AH17" s="149">
        <f>'G-2'!T14</f>
        <v>266</v>
      </c>
      <c r="AI17" s="149">
        <f>'G-2'!T15</f>
        <v>270.5</v>
      </c>
      <c r="AJ17" s="149">
        <f>'G-2'!T16</f>
        <v>307</v>
      </c>
      <c r="AK17" s="149">
        <f>'G-2'!T17</f>
        <v>296.5</v>
      </c>
      <c r="AL17" s="149">
        <f>'G-2'!T18</f>
        <v>306.5</v>
      </c>
      <c r="AM17" s="149">
        <f>'G-2'!T19</f>
        <v>255</v>
      </c>
      <c r="AN17" s="149">
        <f>'G-2'!T20</f>
        <v>340</v>
      </c>
      <c r="AO17" s="149">
        <f>'G-2'!T21</f>
        <v>303.5</v>
      </c>
      <c r="AP17" s="101"/>
      <c r="AQ17" s="101"/>
      <c r="AR17" s="101"/>
      <c r="AS17" s="101"/>
      <c r="AT17" s="101"/>
      <c r="AU17" s="101">
        <f t="shared" ref="AU17:BA17" si="6">E18</f>
        <v>1449</v>
      </c>
      <c r="AV17" s="101">
        <f t="shared" si="6"/>
        <v>1285.5</v>
      </c>
      <c r="AW17" s="101">
        <f t="shared" si="6"/>
        <v>1301.5</v>
      </c>
      <c r="AX17" s="101">
        <f t="shared" si="6"/>
        <v>1285.5</v>
      </c>
      <c r="AY17" s="101">
        <f t="shared" si="6"/>
        <v>1318</v>
      </c>
      <c r="AZ17" s="101">
        <f t="shared" si="6"/>
        <v>1279</v>
      </c>
      <c r="BA17" s="101">
        <f t="shared" si="6"/>
        <v>1258</v>
      </c>
      <c r="BB17" s="101"/>
      <c r="BC17" s="101"/>
      <c r="BD17" s="101"/>
      <c r="BE17" s="101">
        <f t="shared" ref="BE17:BQ17" si="7">P18</f>
        <v>1027</v>
      </c>
      <c r="BF17" s="101">
        <f t="shared" si="7"/>
        <v>1035.5</v>
      </c>
      <c r="BG17" s="101">
        <f t="shared" si="7"/>
        <v>1008</v>
      </c>
      <c r="BH17" s="101">
        <f t="shared" si="7"/>
        <v>958</v>
      </c>
      <c r="BI17" s="101">
        <f t="shared" si="7"/>
        <v>958</v>
      </c>
      <c r="BJ17" s="101">
        <f t="shared" si="7"/>
        <v>915</v>
      </c>
      <c r="BK17" s="101">
        <f t="shared" si="7"/>
        <v>886</v>
      </c>
      <c r="BL17" s="101">
        <f t="shared" si="7"/>
        <v>937</v>
      </c>
      <c r="BM17" s="101">
        <f t="shared" si="7"/>
        <v>1053</v>
      </c>
      <c r="BN17" s="101">
        <f t="shared" si="7"/>
        <v>1178</v>
      </c>
      <c r="BO17" s="101">
        <f t="shared" si="7"/>
        <v>1302.5</v>
      </c>
      <c r="BP17" s="101">
        <f t="shared" si="7"/>
        <v>1368</v>
      </c>
      <c r="BQ17" s="101">
        <f t="shared" si="7"/>
        <v>1380</v>
      </c>
      <c r="BR17" s="101"/>
      <c r="BS17" s="101"/>
      <c r="BT17" s="101"/>
      <c r="BU17" s="101">
        <f t="shared" ref="BU17:CC17" si="8">AG18</f>
        <v>1226</v>
      </c>
      <c r="BV17" s="101">
        <f t="shared" si="8"/>
        <v>1220.5</v>
      </c>
      <c r="BW17" s="101">
        <f t="shared" si="8"/>
        <v>1147</v>
      </c>
      <c r="BX17" s="101">
        <f t="shared" si="8"/>
        <v>1162.5</v>
      </c>
      <c r="BY17" s="101">
        <f t="shared" si="8"/>
        <v>1140</v>
      </c>
      <c r="BZ17" s="101">
        <f t="shared" si="8"/>
        <v>1180.5</v>
      </c>
      <c r="CA17" s="101">
        <f t="shared" si="8"/>
        <v>1165</v>
      </c>
      <c r="CB17" s="101">
        <f t="shared" si="8"/>
        <v>1198</v>
      </c>
      <c r="CC17" s="101">
        <f t="shared" si="8"/>
        <v>1205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1449</v>
      </c>
      <c r="F18" s="149">
        <f t="shared" ref="F18:K18" si="9">C17+D17+E17+F17</f>
        <v>1285.5</v>
      </c>
      <c r="G18" s="149">
        <f t="shared" si="9"/>
        <v>1301.5</v>
      </c>
      <c r="H18" s="149">
        <f t="shared" si="9"/>
        <v>1285.5</v>
      </c>
      <c r="I18" s="149">
        <f t="shared" si="9"/>
        <v>1318</v>
      </c>
      <c r="J18" s="149">
        <f t="shared" si="9"/>
        <v>1279</v>
      </c>
      <c r="K18" s="149">
        <f t="shared" si="9"/>
        <v>1258</v>
      </c>
      <c r="L18" s="150"/>
      <c r="M18" s="149"/>
      <c r="N18" s="149"/>
      <c r="O18" s="149"/>
      <c r="P18" s="149">
        <f>M17+N17+O17+P17</f>
        <v>1027</v>
      </c>
      <c r="Q18" s="149">
        <f t="shared" ref="Q18:AB18" si="10">N17+O17+P17+Q17</f>
        <v>1035.5</v>
      </c>
      <c r="R18" s="149">
        <f t="shared" si="10"/>
        <v>1008</v>
      </c>
      <c r="S18" s="149">
        <f t="shared" si="10"/>
        <v>958</v>
      </c>
      <c r="T18" s="149">
        <f t="shared" si="10"/>
        <v>958</v>
      </c>
      <c r="U18" s="149">
        <f t="shared" si="10"/>
        <v>915</v>
      </c>
      <c r="V18" s="149">
        <f t="shared" si="10"/>
        <v>886</v>
      </c>
      <c r="W18" s="149">
        <f t="shared" si="10"/>
        <v>937</v>
      </c>
      <c r="X18" s="149">
        <f t="shared" si="10"/>
        <v>1053</v>
      </c>
      <c r="Y18" s="149">
        <f t="shared" si="10"/>
        <v>1178</v>
      </c>
      <c r="Z18" s="149">
        <f t="shared" si="10"/>
        <v>1302.5</v>
      </c>
      <c r="AA18" s="149">
        <f t="shared" si="10"/>
        <v>1368</v>
      </c>
      <c r="AB18" s="149">
        <f t="shared" si="10"/>
        <v>1380</v>
      </c>
      <c r="AC18" s="150"/>
      <c r="AD18" s="149"/>
      <c r="AE18" s="149"/>
      <c r="AF18" s="149"/>
      <c r="AG18" s="149">
        <f>AD17+AE17+AF17+AG17</f>
        <v>1226</v>
      </c>
      <c r="AH18" s="149">
        <f t="shared" ref="AH18:AO18" si="11">AE17+AF17+AG17+AH17</f>
        <v>1220.5</v>
      </c>
      <c r="AI18" s="149">
        <f t="shared" si="11"/>
        <v>1147</v>
      </c>
      <c r="AJ18" s="149">
        <f t="shared" si="11"/>
        <v>1162.5</v>
      </c>
      <c r="AK18" s="149">
        <f t="shared" si="11"/>
        <v>1140</v>
      </c>
      <c r="AL18" s="149">
        <f t="shared" si="11"/>
        <v>1180.5</v>
      </c>
      <c r="AM18" s="149">
        <f t="shared" si="11"/>
        <v>1165</v>
      </c>
      <c r="AN18" s="149">
        <f t="shared" si="11"/>
        <v>1198</v>
      </c>
      <c r="AO18" s="149">
        <f t="shared" si="11"/>
        <v>1205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1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0.99857448325017817</v>
      </c>
      <c r="V19" s="152"/>
      <c r="W19" s="152"/>
      <c r="X19" s="152"/>
      <c r="Y19" s="152" t="s">
        <v>109</v>
      </c>
      <c r="Z19" s="153">
        <f>DIRECCIONALIDAD!J24/100</f>
        <v>1.4255167498218105E-3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1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0</v>
      </c>
      <c r="AV19" s="92">
        <f t="shared" si="15"/>
        <v>0</v>
      </c>
      <c r="AW19" s="92">
        <f t="shared" si="15"/>
        <v>0</v>
      </c>
      <c r="AX19" s="92">
        <f t="shared" si="15"/>
        <v>0</v>
      </c>
      <c r="AY19" s="92">
        <f t="shared" si="15"/>
        <v>0</v>
      </c>
      <c r="AZ19" s="92">
        <f t="shared" si="15"/>
        <v>0</v>
      </c>
      <c r="BA19" s="92">
        <f t="shared" si="15"/>
        <v>0</v>
      </c>
      <c r="BB19" s="92"/>
      <c r="BC19" s="92"/>
      <c r="BD19" s="92"/>
      <c r="BE19" s="92">
        <f t="shared" ref="BE19:BQ19" si="16">P22</f>
        <v>0</v>
      </c>
      <c r="BF19" s="92">
        <f t="shared" si="16"/>
        <v>0</v>
      </c>
      <c r="BG19" s="92">
        <f t="shared" si="16"/>
        <v>0</v>
      </c>
      <c r="BH19" s="92">
        <f t="shared" si="16"/>
        <v>0</v>
      </c>
      <c r="BI19" s="92">
        <f t="shared" si="16"/>
        <v>0</v>
      </c>
      <c r="BJ19" s="92">
        <f t="shared" si="16"/>
        <v>0</v>
      </c>
      <c r="BK19" s="92">
        <f t="shared" si="16"/>
        <v>0</v>
      </c>
      <c r="BL19" s="92">
        <f t="shared" si="16"/>
        <v>0</v>
      </c>
      <c r="BM19" s="92">
        <f t="shared" si="16"/>
        <v>0</v>
      </c>
      <c r="BN19" s="92">
        <f t="shared" si="16"/>
        <v>0</v>
      </c>
      <c r="BO19" s="92">
        <f t="shared" si="16"/>
        <v>0</v>
      </c>
      <c r="BP19" s="92">
        <f t="shared" si="16"/>
        <v>0</v>
      </c>
      <c r="BQ19" s="92">
        <f t="shared" si="16"/>
        <v>0</v>
      </c>
      <c r="BR19" s="92"/>
      <c r="BS19" s="92"/>
      <c r="BT19" s="92"/>
      <c r="BU19" s="92">
        <f t="shared" ref="BU19:CC19" si="17">AG22</f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2337.5</v>
      </c>
      <c r="AV20" s="92">
        <f t="shared" si="18"/>
        <v>2192.5</v>
      </c>
      <c r="AW20" s="92">
        <f t="shared" si="18"/>
        <v>2266</v>
      </c>
      <c r="AX20" s="92">
        <f t="shared" si="18"/>
        <v>2299.5</v>
      </c>
      <c r="AY20" s="92">
        <f t="shared" si="18"/>
        <v>2335</v>
      </c>
      <c r="AZ20" s="92">
        <f t="shared" si="18"/>
        <v>2257.5</v>
      </c>
      <c r="BA20" s="92">
        <f t="shared" si="18"/>
        <v>2222.5</v>
      </c>
      <c r="BB20" s="92"/>
      <c r="BC20" s="92"/>
      <c r="BD20" s="92"/>
      <c r="BE20" s="92">
        <f t="shared" ref="BE20:BQ20" si="19">P30</f>
        <v>2113.5</v>
      </c>
      <c r="BF20" s="92">
        <f t="shared" si="19"/>
        <v>2227.5</v>
      </c>
      <c r="BG20" s="92">
        <f t="shared" si="19"/>
        <v>2257</v>
      </c>
      <c r="BH20" s="92">
        <f t="shared" si="19"/>
        <v>2210</v>
      </c>
      <c r="BI20" s="92">
        <f t="shared" si="19"/>
        <v>2203</v>
      </c>
      <c r="BJ20" s="92">
        <f t="shared" si="19"/>
        <v>2107.5</v>
      </c>
      <c r="BK20" s="92">
        <f t="shared" si="19"/>
        <v>2020.5</v>
      </c>
      <c r="BL20" s="92">
        <f t="shared" si="19"/>
        <v>2014</v>
      </c>
      <c r="BM20" s="92">
        <f t="shared" si="19"/>
        <v>2126.5</v>
      </c>
      <c r="BN20" s="92">
        <f t="shared" si="19"/>
        <v>2217</v>
      </c>
      <c r="BO20" s="92">
        <f t="shared" si="19"/>
        <v>2327</v>
      </c>
      <c r="BP20" s="92">
        <f t="shared" si="19"/>
        <v>2387.5</v>
      </c>
      <c r="BQ20" s="92">
        <f t="shared" si="19"/>
        <v>2335</v>
      </c>
      <c r="BR20" s="92"/>
      <c r="BS20" s="92"/>
      <c r="BT20" s="92"/>
      <c r="BU20" s="92">
        <f t="shared" ref="BU20:CC20" si="20">AG30</f>
        <v>2401</v>
      </c>
      <c r="BV20" s="92">
        <f t="shared" si="20"/>
        <v>2487</v>
      </c>
      <c r="BW20" s="92">
        <f t="shared" si="20"/>
        <v>2507</v>
      </c>
      <c r="BX20" s="92">
        <f t="shared" si="20"/>
        <v>2616.5</v>
      </c>
      <c r="BY20" s="92">
        <f t="shared" si="20"/>
        <v>2683</v>
      </c>
      <c r="BZ20" s="92">
        <f t="shared" si="20"/>
        <v>2744.5</v>
      </c>
      <c r="CA20" s="92">
        <f t="shared" si="20"/>
        <v>2739</v>
      </c>
      <c r="CB20" s="92">
        <f t="shared" si="20"/>
        <v>2750</v>
      </c>
      <c r="CC20" s="92">
        <f t="shared" si="20"/>
        <v>2677.5</v>
      </c>
    </row>
    <row r="21" spans="1:81" ht="16.5" customHeight="1" x14ac:dyDescent="0.2">
      <c r="A21" s="100" t="s">
        <v>104</v>
      </c>
      <c r="B21" s="149">
        <f>'G-3'!F10</f>
        <v>0</v>
      </c>
      <c r="C21" s="149">
        <f>'G-3'!F11</f>
        <v>0</v>
      </c>
      <c r="D21" s="149">
        <f>'G-3'!F12</f>
        <v>0</v>
      </c>
      <c r="E21" s="149">
        <f>'G-3'!F13</f>
        <v>0</v>
      </c>
      <c r="F21" s="149">
        <f>'G-3'!F14</f>
        <v>0</v>
      </c>
      <c r="G21" s="149">
        <f>'G-3'!F15</f>
        <v>0</v>
      </c>
      <c r="H21" s="149">
        <f>'G-3'!F16</f>
        <v>0</v>
      </c>
      <c r="I21" s="149">
        <f>'G-3'!F17</f>
        <v>0</v>
      </c>
      <c r="J21" s="149">
        <f>'G-3'!F18</f>
        <v>0</v>
      </c>
      <c r="K21" s="149">
        <f>'G-3'!F19</f>
        <v>0</v>
      </c>
      <c r="L21" s="150"/>
      <c r="M21" s="149">
        <f>'G-3'!F20</f>
        <v>0</v>
      </c>
      <c r="N21" s="149">
        <f>'G-3'!F21</f>
        <v>0</v>
      </c>
      <c r="O21" s="149">
        <f>'G-3'!F22</f>
        <v>0</v>
      </c>
      <c r="P21" s="149">
        <f>'G-3'!M10</f>
        <v>0</v>
      </c>
      <c r="Q21" s="149">
        <f>'G-3'!M11</f>
        <v>0</v>
      </c>
      <c r="R21" s="149">
        <f>'G-3'!M12</f>
        <v>0</v>
      </c>
      <c r="S21" s="149">
        <f>'G-3'!M13</f>
        <v>0</v>
      </c>
      <c r="T21" s="149">
        <f>'G-3'!M14</f>
        <v>0</v>
      </c>
      <c r="U21" s="149">
        <f>'G-3'!M15</f>
        <v>0</v>
      </c>
      <c r="V21" s="149">
        <f>'G-3'!M16</f>
        <v>0</v>
      </c>
      <c r="W21" s="149">
        <f>'G-3'!M17</f>
        <v>0</v>
      </c>
      <c r="X21" s="149">
        <f>'G-3'!M18</f>
        <v>0</v>
      </c>
      <c r="Y21" s="149">
        <f>'G-3'!M19</f>
        <v>0</v>
      </c>
      <c r="Z21" s="149">
        <f>'G-3'!M20</f>
        <v>0</v>
      </c>
      <c r="AA21" s="149">
        <f>'G-3'!M21</f>
        <v>0</v>
      </c>
      <c r="AB21" s="149">
        <f>'G-3'!M22</f>
        <v>0</v>
      </c>
      <c r="AC21" s="150"/>
      <c r="AD21" s="149">
        <f>'G-3'!T10</f>
        <v>0</v>
      </c>
      <c r="AE21" s="149">
        <f>'G-3'!T11</f>
        <v>0</v>
      </c>
      <c r="AF21" s="149">
        <f>'G-3'!T12</f>
        <v>0</v>
      </c>
      <c r="AG21" s="149">
        <f>'G-3'!T13</f>
        <v>0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0</v>
      </c>
      <c r="F22" s="149">
        <f t="shared" ref="F22:K22" si="21">C21+D21+E21+F21</f>
        <v>0</v>
      </c>
      <c r="G22" s="149">
        <f t="shared" si="21"/>
        <v>0</v>
      </c>
      <c r="H22" s="149">
        <f t="shared" si="21"/>
        <v>0</v>
      </c>
      <c r="I22" s="149">
        <f t="shared" si="21"/>
        <v>0</v>
      </c>
      <c r="J22" s="149">
        <f t="shared" si="21"/>
        <v>0</v>
      </c>
      <c r="K22" s="149">
        <f t="shared" si="21"/>
        <v>0</v>
      </c>
      <c r="L22" s="150"/>
      <c r="M22" s="149"/>
      <c r="N22" s="149"/>
      <c r="O22" s="149"/>
      <c r="P22" s="149">
        <f>M21+N21+O21+P21</f>
        <v>0</v>
      </c>
      <c r="Q22" s="149">
        <f t="shared" ref="Q22:AB22" si="22">N21+O21+P21+Q21</f>
        <v>0</v>
      </c>
      <c r="R22" s="149">
        <f t="shared" si="22"/>
        <v>0</v>
      </c>
      <c r="S22" s="149">
        <f t="shared" si="22"/>
        <v>0</v>
      </c>
      <c r="T22" s="149">
        <f t="shared" si="22"/>
        <v>0</v>
      </c>
      <c r="U22" s="149">
        <f t="shared" si="22"/>
        <v>0</v>
      </c>
      <c r="V22" s="149">
        <f t="shared" si="22"/>
        <v>0</v>
      </c>
      <c r="W22" s="149">
        <f t="shared" si="22"/>
        <v>0</v>
      </c>
      <c r="X22" s="149">
        <f t="shared" si="22"/>
        <v>0</v>
      </c>
      <c r="Y22" s="149">
        <f t="shared" si="22"/>
        <v>0</v>
      </c>
      <c r="Z22" s="149">
        <f t="shared" si="22"/>
        <v>0</v>
      </c>
      <c r="AA22" s="149">
        <f t="shared" si="22"/>
        <v>0</v>
      </c>
      <c r="AB22" s="149">
        <f t="shared" si="22"/>
        <v>0</v>
      </c>
      <c r="AC22" s="150"/>
      <c r="AD22" s="149"/>
      <c r="AE22" s="149"/>
      <c r="AF22" s="149"/>
      <c r="AG22" s="149">
        <f>AD21+AE21+AF21+AG21</f>
        <v>0</v>
      </c>
      <c r="AH22" s="149">
        <f t="shared" ref="AH22:AO22" si="23">AE21+AF21+AG21+AH21</f>
        <v>0</v>
      </c>
      <c r="AI22" s="149">
        <f t="shared" si="23"/>
        <v>0</v>
      </c>
      <c r="AJ22" s="149">
        <f t="shared" si="23"/>
        <v>0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690.5</v>
      </c>
      <c r="C29" s="149">
        <f t="shared" ref="C29:K29" si="24">C13+C17+C21+C25</f>
        <v>572.5</v>
      </c>
      <c r="D29" s="149">
        <f t="shared" si="24"/>
        <v>524</v>
      </c>
      <c r="E29" s="149">
        <f t="shared" si="24"/>
        <v>550.5</v>
      </c>
      <c r="F29" s="149">
        <f t="shared" si="24"/>
        <v>545.5</v>
      </c>
      <c r="G29" s="149">
        <f t="shared" si="24"/>
        <v>646</v>
      </c>
      <c r="H29" s="149">
        <f t="shared" si="24"/>
        <v>557.5</v>
      </c>
      <c r="I29" s="149">
        <f t="shared" si="24"/>
        <v>586</v>
      </c>
      <c r="J29" s="149">
        <f t="shared" si="24"/>
        <v>468</v>
      </c>
      <c r="K29" s="149">
        <f t="shared" si="24"/>
        <v>611</v>
      </c>
      <c r="L29" s="150"/>
      <c r="M29" s="149">
        <f>M13+M17+M21+M25</f>
        <v>479</v>
      </c>
      <c r="N29" s="149">
        <f t="shared" ref="N29:AB29" si="25">N13+N17+N21+N25</f>
        <v>539.5</v>
      </c>
      <c r="O29" s="149">
        <f t="shared" si="25"/>
        <v>582</v>
      </c>
      <c r="P29" s="149">
        <f t="shared" si="25"/>
        <v>513</v>
      </c>
      <c r="Q29" s="149">
        <f t="shared" si="25"/>
        <v>593</v>
      </c>
      <c r="R29" s="149">
        <f t="shared" si="25"/>
        <v>569</v>
      </c>
      <c r="S29" s="149">
        <f t="shared" si="25"/>
        <v>535</v>
      </c>
      <c r="T29" s="149">
        <f t="shared" si="25"/>
        <v>506</v>
      </c>
      <c r="U29" s="149">
        <f t="shared" si="25"/>
        <v>497.5</v>
      </c>
      <c r="V29" s="149">
        <f t="shared" si="25"/>
        <v>482</v>
      </c>
      <c r="W29" s="149">
        <f t="shared" si="25"/>
        <v>528.5</v>
      </c>
      <c r="X29" s="149">
        <f t="shared" si="25"/>
        <v>618.5</v>
      </c>
      <c r="Y29" s="149">
        <f t="shared" si="25"/>
        <v>588</v>
      </c>
      <c r="Z29" s="149">
        <f t="shared" si="25"/>
        <v>592</v>
      </c>
      <c r="AA29" s="149">
        <f t="shared" si="25"/>
        <v>589</v>
      </c>
      <c r="AB29" s="149">
        <f t="shared" si="25"/>
        <v>566</v>
      </c>
      <c r="AC29" s="150"/>
      <c r="AD29" s="149">
        <f>AD13+AD17+AD21+AD25</f>
        <v>549.5</v>
      </c>
      <c r="AE29" s="149">
        <f t="shared" ref="AE29:AO29" si="26">AE13+AE17+AE21+AE25</f>
        <v>597.5</v>
      </c>
      <c r="AF29" s="149">
        <f t="shared" si="26"/>
        <v>613.5</v>
      </c>
      <c r="AG29" s="149">
        <f t="shared" si="26"/>
        <v>640.5</v>
      </c>
      <c r="AH29" s="149">
        <f t="shared" si="26"/>
        <v>635.5</v>
      </c>
      <c r="AI29" s="149">
        <f t="shared" si="26"/>
        <v>617.5</v>
      </c>
      <c r="AJ29" s="149">
        <f t="shared" si="26"/>
        <v>723</v>
      </c>
      <c r="AK29" s="149">
        <f t="shared" si="26"/>
        <v>707</v>
      </c>
      <c r="AL29" s="149">
        <f t="shared" si="26"/>
        <v>697</v>
      </c>
      <c r="AM29" s="149">
        <f t="shared" si="26"/>
        <v>612</v>
      </c>
      <c r="AN29" s="149">
        <f t="shared" si="26"/>
        <v>734</v>
      </c>
      <c r="AO29" s="149">
        <f t="shared" si="26"/>
        <v>634.5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2337.5</v>
      </c>
      <c r="F30" s="149">
        <f t="shared" ref="F30:K30" si="27">C29+D29+E29+F29</f>
        <v>2192.5</v>
      </c>
      <c r="G30" s="149">
        <f t="shared" si="27"/>
        <v>2266</v>
      </c>
      <c r="H30" s="149">
        <f t="shared" si="27"/>
        <v>2299.5</v>
      </c>
      <c r="I30" s="149">
        <f t="shared" si="27"/>
        <v>2335</v>
      </c>
      <c r="J30" s="149">
        <f t="shared" si="27"/>
        <v>2257.5</v>
      </c>
      <c r="K30" s="149">
        <f t="shared" si="27"/>
        <v>2222.5</v>
      </c>
      <c r="L30" s="150"/>
      <c r="M30" s="149"/>
      <c r="N30" s="149"/>
      <c r="O30" s="149"/>
      <c r="P30" s="149">
        <f>M29+N29+O29+P29</f>
        <v>2113.5</v>
      </c>
      <c r="Q30" s="149">
        <f t="shared" ref="Q30:AB30" si="28">N29+O29+P29+Q29</f>
        <v>2227.5</v>
      </c>
      <c r="R30" s="149">
        <f t="shared" si="28"/>
        <v>2257</v>
      </c>
      <c r="S30" s="149">
        <f t="shared" si="28"/>
        <v>2210</v>
      </c>
      <c r="T30" s="149">
        <f t="shared" si="28"/>
        <v>2203</v>
      </c>
      <c r="U30" s="149">
        <f t="shared" si="28"/>
        <v>2107.5</v>
      </c>
      <c r="V30" s="149">
        <f t="shared" si="28"/>
        <v>2020.5</v>
      </c>
      <c r="W30" s="149">
        <f t="shared" si="28"/>
        <v>2014</v>
      </c>
      <c r="X30" s="149">
        <f t="shared" si="28"/>
        <v>2126.5</v>
      </c>
      <c r="Y30" s="149">
        <f t="shared" si="28"/>
        <v>2217</v>
      </c>
      <c r="Z30" s="149">
        <f t="shared" si="28"/>
        <v>2327</v>
      </c>
      <c r="AA30" s="149">
        <f t="shared" si="28"/>
        <v>2387.5</v>
      </c>
      <c r="AB30" s="149">
        <f t="shared" si="28"/>
        <v>2335</v>
      </c>
      <c r="AC30" s="150"/>
      <c r="AD30" s="149"/>
      <c r="AE30" s="149"/>
      <c r="AF30" s="149"/>
      <c r="AG30" s="149">
        <f>AD29+AE29+AF29+AG29</f>
        <v>2401</v>
      </c>
      <c r="AH30" s="149">
        <f t="shared" ref="AH30:AO30" si="29">AE29+AF29+AG29+AH29</f>
        <v>2487</v>
      </c>
      <c r="AI30" s="149">
        <f t="shared" si="29"/>
        <v>2507</v>
      </c>
      <c r="AJ30" s="149">
        <f t="shared" si="29"/>
        <v>2616.5</v>
      </c>
      <c r="AK30" s="149">
        <f t="shared" si="29"/>
        <v>2683</v>
      </c>
      <c r="AL30" s="149">
        <f t="shared" si="29"/>
        <v>2744.5</v>
      </c>
      <c r="AM30" s="149">
        <f t="shared" si="29"/>
        <v>2739</v>
      </c>
      <c r="AN30" s="149">
        <f t="shared" si="29"/>
        <v>2750</v>
      </c>
      <c r="AO30" s="149">
        <f t="shared" si="29"/>
        <v>2677.5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2009-04-23T22:08:24Z</cp:lastPrinted>
  <dcterms:created xsi:type="dcterms:W3CDTF">1998-04-02T13:38:56Z</dcterms:created>
  <dcterms:modified xsi:type="dcterms:W3CDTF">2021-03-17T20:32:38Z</dcterms:modified>
</cp:coreProperties>
</file>